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6\"/>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C49" i="7" l="1"/>
  <c r="C48" i="7"/>
  <c r="A14" i="15"/>
  <c r="A15" i="6"/>
  <c r="E15" i="14"/>
  <c r="A12" i="10" l="1"/>
  <c r="A11" i="17"/>
  <c r="A12" i="6"/>
  <c r="E12" i="14"/>
  <c r="A13" i="13"/>
  <c r="A11" i="12"/>
  <c r="B26" i="22"/>
  <c r="B25" i="22"/>
  <c r="A12" i="23"/>
  <c r="A12" i="16" s="1"/>
  <c r="A11" i="15" s="1"/>
  <c r="A12" i="5" s="1"/>
  <c r="A12" i="22" s="1"/>
  <c r="C24" i="6"/>
  <c r="A15" i="22"/>
  <c r="B21" i="22" s="1"/>
  <c r="A9" i="22"/>
  <c r="A5" i="22"/>
  <c r="A15" i="5"/>
  <c r="A9" i="5"/>
  <c r="A5" i="5"/>
  <c r="A8" i="15"/>
  <c r="A4" i="15"/>
  <c r="A15" i="16"/>
  <c r="A9" i="16"/>
  <c r="A5" i="16"/>
  <c r="A15" i="10"/>
  <c r="A9" i="10"/>
  <c r="A5" i="10"/>
  <c r="A14" i="17"/>
  <c r="A8" i="17"/>
  <c r="A4" i="17"/>
  <c r="A5" i="14"/>
  <c r="A5" i="6"/>
  <c r="A16" i="13"/>
  <c r="A10" i="13"/>
  <c r="A6" i="13"/>
  <c r="A14" i="12"/>
  <c r="A15" i="23" s="1"/>
  <c r="A8" i="12"/>
  <c r="A9" i="23" s="1"/>
  <c r="A4" i="12"/>
  <c r="A5" i="23"/>
  <c r="F25" i="5"/>
  <c r="G25" i="5" s="1"/>
  <c r="H25" i="5" s="1"/>
  <c r="I25" i="5"/>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<sst xmlns="http://schemas.openxmlformats.org/spreadsheetml/2006/main" count="1107" uniqueCount="626">
  <si>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</si>
  <si>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</si>
  <si>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</si>
  <si>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</si>
  <si>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</si>
  <si>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</si>
  <si>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</si>
  <si>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</si>
  <si>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</si>
  <si>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</si>
  <si>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</si>
  <si>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</si>
  <si>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</si>
  <si>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</si>
  <si>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</si>
  <si>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</si>
  <si>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</si>
  <si>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</si>
  <si>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</si>
  <si>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</si>
  <si>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</si>
  <si>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</si>
  <si>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</si>
  <si>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</si>
  <si>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</si>
  <si>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</si>
  <si>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</si>
  <si>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</si>
  <si>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</si>
  <si>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</si>
  <si>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</si>
  <si>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</si>
  <si>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</si>
  <si>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</si>
  <si>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</si>
  <si>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</si>
  <si>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</si>
  <si>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</si>
  <si>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</si>
  <si>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</si>
  <si>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</si>
  <si>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</si>
  <si>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</si>
  <si>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</si>
  <si>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</si>
  <si>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</si>
  <si>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</si>
  <si>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</si>
  <si>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</si>
  <si>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</si>
  <si>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</si>
  <si>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</si>
  <si>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</si>
  <si>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</si>
  <si>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</si>
  <si>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</si>
  <si>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</si>
  <si>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</si>
  <si>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</si>
  <si>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</si>
  <si>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</si>
  <si>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</si>
  <si>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</si>
  <si>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</si>
  <si>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</si>
  <si>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</si>
  <si>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</si>
  <si>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</si>
  <si>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</si>
  <si>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</si>
  <si>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</si>
  <si>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</si>
  <si>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</si>
  <si>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</si>
  <si>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</si>
  <si>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</si>
  <si>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</si>
  <si>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</si>
  <si>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</si>
  <si>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</si>
  <si>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</si>
  <si>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</si>
  <si>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</si>
  <si>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</si>
  <si>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</si>
  <si>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</si>
  <si>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</si>
  <si>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</si>
  <si>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</si>
  <si>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</si>
  <si>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</si>
  <si>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</si>
  <si>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</si>
  <si>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</si>
  <si>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</si>
  <si>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</si>
  <si>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</si>
  <si>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</si>
  <si>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</si>
  <si>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</si>
  <si>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</si>
  <si>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</si>
  <si>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</si>
  <si>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</si>
  <si>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</si>
  <si>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</si>
  <si>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</si>
  <si>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</si>
  <si>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</si>
  <si>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</si>
  <si>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</si>
  <si>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</si>
  <si>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</si>
  <si>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</si>
  <si>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</si>
  <si>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</si>
  <si>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</si>
  <si>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</si>
  <si>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</si>
  <si>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</si>
  <si>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</si>
  <si>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</si>
  <si>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</si>
  <si>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</si>
  <si>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</si>
  <si>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</si>
  <si>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</si>
  <si>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</si>
  <si>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</si>
  <si>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</si>
  <si>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</si>
  <si>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</si>
  <si>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</si>
  <si>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</si>
  <si>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</si>
  <si>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</si>
  <si>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</si>
  <si>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</si>
  <si>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</si>
  <si>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</si>
  <si>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</si>
  <si>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</si>
  <si>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</si>
  <si>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</si>
  <si>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</si>
  <si>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</si>
  <si>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</si>
  <si>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</si>
  <si>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</si>
  <si>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</si>
  <si>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</si>
  <si>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</si>
  <si>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</si>
  <si>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</si>
  <si>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</si>
  <si>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</si>
  <si>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</si>
  <si>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</si>
  <si>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</si>
  <si>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</si>
  <si>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</si>
  <si>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</si>
  <si>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</si>
  <si>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</si>
  <si>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</si>
  <si>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</si>
  <si>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</si>
  <si>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</si>
  <si>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</si>
  <si>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</si>
  <si>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</si>
  <si>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</si>
  <si>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</si>
  <si>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</si>
  <si>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</si>
  <si>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</si>
  <si>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</si>
  <si>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</si>
  <si>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</si>
  <si>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</si>
  <si>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</si>
  <si>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</si>
  <si>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</si>
  <si>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</si>
  <si>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</si>
  <si>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</si>
  <si>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</si>
  <si>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</si>
  <si>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</si>
  <si>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</si>
  <si>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</si>
  <si>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</si>
  <si>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</si>
  <si>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</si>
  <si>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</si>
  <si>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</si>
  <si>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</si>
  <si>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</si>
  <si>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</si>
  <si>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</si>
  <si>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</si>
  <si>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</si>
  <si>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</si>
  <si>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</si>
  <si>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</si>
  <si>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</si>
  <si>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</si>
  <si>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</si>
  <si>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</si>
  <si>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</si>
  <si>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</si>
  <si>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</si>
  <si>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</si>
  <si>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</si>
  <si>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</si>
  <si>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</si>
  <si>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</si>
  <si>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</si>
  <si>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</si>
  <si>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</si>
  <si>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</si>
  <si>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</si>
  <si>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</si>
  <si>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</si>
  <si>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</si>
  <si>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</si>
  <si>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</si>
  <si>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</si>
  <si>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</si>
  <si>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</si>
  <si>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</si>
  <si>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</si>
  <si>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</si>
  <si>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</si>
  <si>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</si>
  <si>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</si>
  <si>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</si>
  <si>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</si>
  <si>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</si>
  <si>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</si>
  <si>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</si>
  <si>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</si>
  <si>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</si>
  <si>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</si>
  <si>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</si>
  <si>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</si>
  <si>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</si>
  <si>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</si>
  <si>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</si>
  <si>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</si>
  <si>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</si>
  <si>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</si>
  <si>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</si>
  <si>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</si>
  <si>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</si>
  <si>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</si>
  <si>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</si>
  <si>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</si>
  <si>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</si>
  <si>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</si>
  <si>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</si>
  <si>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</si>
  <si>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</si>
  <si>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</si>
  <si>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</si>
  <si>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</si>
  <si>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</si>
  <si>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</si>
  <si>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</si>
  <si>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</si>
  <si>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</si>
  <si>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</si>
  <si>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</si>
  <si>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</si>
  <si>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</si>
  <si>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</si>
  <si>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</si>
  <si>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</si>
  <si>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</si>
  <si>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</si>
  <si>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</si>
  <si>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</si>
  <si>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</si>
  <si>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</si>
  <si>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</si>
  <si>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</si>
  <si>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</si>
  <si>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</si>
  <si>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</si>
  <si>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</si>
  <si>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</si>
  <si>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</si>
  <si>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</si>
  <si>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</si>
  <si>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</si>
  <si>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</si>
  <si>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</si>
  <si>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</si>
  <si>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</si>
  <si>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</si>
  <si>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</si>
  <si>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</si>
  <si>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</si>
  <si>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</si>
  <si>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</si>
  <si>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</si>
  <si>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</si>
  <si>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</si>
  <si>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</si>
  <si>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</si>
  <si>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</si>
  <si>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</si>
  <si>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</si>
  <si>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</si>
  <si>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</si>
  <si>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</si>
  <si>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</si>
  <si>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</si>
  <si>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</si>
  <si>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</si>
  <si>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</si>
  <si>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</si>
  <si>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</si>
  <si>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</si>
  <si>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</si>
  <si>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</si>
  <si>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</si>
  <si>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</si>
  <si>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</si>
  <si>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</si>
  <si>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</si>
  <si>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</si>
  <si>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</si>
  <si>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</si>
  <si>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</si>
  <si>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</si>
  <si>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</si>
  <si>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</si>
  <si>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</si>
  <si>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</si>
  <si>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</si>
  <si>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</si>
  <si>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</si>
  <si>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</si>
  <si>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</si>
  <si>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</si>
  <si>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</si>
  <si>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</si>
  <si>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</si>
  <si>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</si>
  <si>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</si>
  <si>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</si>
  <si>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</si>
  <si>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</si>
  <si>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</si>
  <si>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</si>
  <si>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</si>
  <si>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</si>
  <si>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</si>
  <si>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</si>
  <si>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</si>
  <si>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</si>
  <si>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</si>
  <si>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</si>
  <si>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</si>
  <si>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</si>
  <si>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</si>
  <si>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</si>
  <si>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</si>
  <si>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</si>
  <si>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</si>
  <si>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</si>
  <si>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</si>
  <si>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</si>
  <si>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</si>
  <si>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</si>
  <si>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</si>
  <si>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</si>
  <si>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</si>
  <si>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</si>
  <si>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</si>
  <si>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</si>
  <si>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</si>
  <si>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</si>
  <si>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</si>
  <si>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</si>
  <si>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</si>
  <si>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</si>
  <si>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</si>
  <si>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</si>
  <si>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</si>
  <si>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</si>
  <si>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</si>
  <si>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</si>
  <si>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</si>
  <si>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</si>
  <si>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</si>
  <si>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</si>
  <si>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</si>
  <si>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</si>
  <si>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</si>
  <si>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</si>
  <si>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</si>
  <si>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</si>
  <si>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</si>
  <si>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</si>
  <si>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</si>
  <si>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</si>
  <si>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</si>
  <si>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</si>
  <si>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</si>
  <si>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</si>
  <si>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</si>
  <si>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</si>
  <si>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</si>
  <si>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</si>
  <si>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</si>
  <si>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</si>
  <si>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</si>
  <si>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</si>
  <si>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</si>
  <si>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</si>
  <si>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</si>
  <si>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</si>
  <si>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</si>
  <si>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</si>
  <si>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</si>
  <si>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</si>
  <si>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</si>
  <si>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</si>
  <si>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</si>
  <si>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</si>
  <si>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</si>
  <si>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</si>
  <si>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</si>
  <si>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</si>
  <si>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</si>
  <si>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</si>
  <si>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</si>
  <si>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</si>
  <si>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</si>
  <si>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</si>
  <si>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</si>
  <si>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</si>
  <si>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</si>
  <si>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</si>
  <si>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</si>
  <si>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</si>
  <si>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</si>
  <si>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</si>
  <si>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</si>
  <si>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</si>
  <si>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</si>
  <si>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</si>
  <si>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</si>
  <si>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</si>
  <si>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</si>
  <si>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</si>
  <si>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</si>
  <si>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</si>
  <si>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</si>
  <si>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</si>
  <si>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</si>
  <si>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</si>
  <si>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</si>
  <si>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</si>
  <si>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</si>
  <si>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</si>
  <si>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</si>
  <si>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</si>
  <si>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</si>
  <si>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</si>
  <si>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</si>
  <si>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</si>
  <si>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</si>
  <si>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</si>
  <si>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</si>
  <si>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</si>
  <si>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</si>
  <si>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</si>
  <si>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</si>
  <si>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</si>
  <si>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</si>
  <si>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</si>
  <si>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</si>
  <si>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</si>
  <si>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</si>
  <si>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</si>
  <si>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</si>
  <si>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</si>
  <si>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</si>
  <si>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</si>
  <si>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</si>
  <si>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</si>
  <si>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</si>
  <si>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</si>
  <si>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</si>
  <si>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</si>
  <si>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</si>
  <si>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</si>
  <si>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</si>
  <si>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</si>
  <si>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</si>
  <si>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</si>
  <si>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</si>
  <si>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</si>
  <si>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</si>
  <si>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</si>
  <si>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</si>
  <si>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</si>
  <si>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</si>
  <si>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</si>
  <si>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</si>
  <si>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</si>
  <si>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</si>
  <si>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</si>
  <si>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</si>
  <si>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</si>
  <si>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</si>
  <si>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</si>
  <si>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</si>
  <si>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</si>
  <si>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</si>
  <si>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</si>
  <si>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</si>
  <si>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</si>
  <si>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</si>
  <si>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</si>
  <si>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</si>
  <si>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</si>
  <si>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</si>
  <si>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</si>
  <si>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</si>
  <si>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</si>
  <si>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</si>
  <si>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</si>
  <si>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</si>
  <si>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</si>
  <si>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</si>
  <si>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 xml:space="preserve"> </t>
  </si>
  <si>
    <t>M_TP2000.PS.0076</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</si>
  <si>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</si>
  <si>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</si>
  <si>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</si>
  <si>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</si>
  <si>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</si>
  <si>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 шт</t>
  </si>
  <si>
    <t>Реконструкция</t>
  </si>
  <si>
    <t>Зарядно-выпрямительное устройство АУОТ-М-50-230-3УХЛ - 1 шт</t>
  </si>
  <si>
    <t>возможность реализации в установленный срок</t>
  </si>
  <si>
    <t>25.04.2024-31.07.2024</t>
  </si>
  <si>
    <t>Не предусмотрено</t>
  </si>
  <si>
    <t>Этапность не предусотрена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</si>
  <si>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</si>
  <si>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</si>
  <si>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</si>
  <si>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</si>
  <si>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</si>
  <si>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</si>
  <si>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</si>
  <si>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</si>
  <si>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</si>
  <si>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</si>
  <si>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</si>
  <si>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</si>
  <si>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</si>
  <si>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</si>
  <si>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</si>
  <si>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</si>
  <si>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</si>
  <si>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</si>
  <si>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</si>
  <si>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</si>
  <si>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</si>
  <si>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</si>
  <si>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</si>
  <si>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</si>
  <si>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</si>
  <si>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</si>
  <si>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</si>
  <si>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</si>
  <si>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</si>
  <si>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</si>
  <si>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</si>
  <si>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</si>
  <si>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</si>
  <si>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</si>
  <si>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</si>
  <si>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</si>
  <si>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Приуральский район</t>
  </si>
  <si>
    <t>от «__» _____ 2015 г. №___</t>
  </si>
  <si>
    <t>Раздел 5. Показатели инвестиционного проекта</t>
  </si>
  <si>
    <t>Утвержденный план</t>
  </si>
  <si>
    <t>Год раскрытия информации: 2023 год</t>
  </si>
  <si>
    <t>8,67 млн.руб.</t>
  </si>
  <si>
    <t xml:space="preserve">Факт 2022 года </t>
  </si>
  <si>
    <t>от «__» _____ 202_ г. №___</t>
  </si>
  <si>
    <t>Не подошел срок.</t>
  </si>
  <si>
    <t xml:space="preserve"> АО "РОССЕТИ ТЮМЕНЬ" Северные ЭС</t>
  </si>
  <si>
    <t>ООО "ГК"СвязьИнфоПроект"</t>
  </si>
  <si>
    <t>Реконструкция ПС 110 кВ Варенга-Яха (ГПП-4) (замена аккумуляторной батареи)</t>
  </si>
  <si>
    <t xml:space="preserve">Реконструкция ПС 110 кВ Варенга-Яха (ГПП-4) (замена аккумуляторной батареи)     </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</si>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</sst>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11" fillId="0" borderId="1" xfId="2" applyFont="1" applyFill="1" applyBorder="1" applyAlignment="1">
      <alignment wrapText="1"/>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38"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1" fillId="0" borderId="0" xfId="50"/>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71B-437B-8C2D-A82B5AA2226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71B-437B-8C2D-A82B5AA222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593</v>
      </c>
      <c r="B5" s="223"/>
      <c r="C5" s="223"/>
      <c r="D5" s="165"/>
      <c r="E5" s="165"/>
      <c r="F5" s="165"/>
      <c r="G5" s="165"/>
      <c r="H5" s="165"/>
      <c r="I5" s="165"/>
      <c r="J5" s="165"/>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526</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540</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0" t="s">
        <v>601</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508</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2" t="s">
        <v>456</v>
      </c>
      <c r="C25" s="173"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2" t="s">
        <v>76</v>
      </c>
      <c r="C26" s="173"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2" t="s">
        <v>75</v>
      </c>
      <c r="C27" s="173" t="s">
        <v>589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2" t="s">
        <v>457</v>
      </c>
      <c r="C28" s="173"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2" t="s">
        <v>458</v>
      </c>
      <c r="C29" s="173"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2" t="s">
        <v>459</v>
      </c>
      <c r="C30" s="173"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3"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3"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173"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5">
        <f>'6.2. Паспорт фин осв ввод'!AC24</f>
        <v>10.399391999999999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6">
        <f>'6.2. Паспорт фин осв ввод'!AC30</f>
        <v>8.6661600000000014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9" t="str">
        <f>'1. паспорт местоположение'!A12:C12</f>
        <v>M_TP2000.PS.0076</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2" x14ac:dyDescent="0.2">
      <c r="A14" s="229" t="str">
        <f>'1. паспорт местоположение'!A15:C15</f>
        <v xml:space="preserve">Реконструкция ПС 110 кВ Варенга-Яха (ГПП-4) (замена аккумуляторной батареи)     </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5" t="s">
        <v>483</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6</v>
      </c>
      <c r="B19" s="234" t="s">
        <v>109</v>
      </c>
      <c r="C19" s="235" t="s">
        <v>377</v>
      </c>
      <c r="D19" s="234" t="s">
        <v>376</v>
      </c>
      <c r="E19" s="234" t="s">
        <v>108</v>
      </c>
      <c r="F19" s="234" t="s">
        <v>107</v>
      </c>
      <c r="G19" s="234" t="s">
        <v>372</v>
      </c>
      <c r="H19" s="234" t="s">
        <v>106</v>
      </c>
      <c r="I19" s="234" t="s">
        <v>105</v>
      </c>
      <c r="J19" s="234" t="s">
        <v>104</v>
      </c>
      <c r="K19" s="234" t="s">
        <v>103</v>
      </c>
      <c r="L19" s="234" t="s">
        <v>102</v>
      </c>
      <c r="M19" s="234" t="s">
        <v>101</v>
      </c>
      <c r="N19" s="234" t="s">
        <v>100</v>
      </c>
      <c r="O19" s="234" t="s">
        <v>99</v>
      </c>
      <c r="P19" s="234" t="s">
        <v>98</v>
      </c>
      <c r="Q19" s="234" t="s">
        <v>375</v>
      </c>
      <c r="R19" s="234"/>
      <c r="S19" s="237" t="s">
        <v>475</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6" t="s">
        <v>373</v>
      </c>
      <c r="R20" s="47" t="s">
        <v>374</v>
      </c>
      <c r="S20" s="237"/>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30" t="str">
        <f>'1. паспорт местоположение'!A9:C9</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9" t="str">
        <f>'1. паспорт местоположение'!A12:C12</f>
        <v>M_TP2000.PS.0076</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30" t="str">
        <f>'1. паспорт местоположение'!A15:C15</f>
        <v xml:space="preserve">Реконструкция ПС 110 кВ Варенга-Яха (ГПП-4) (замена аккумуляторной батареи)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6" t="s">
        <v>488</v>
      </c>
      <c r="B19" s="226"/>
      <c r="C19" s="226"/>
      <c r="D19" s="226"/>
      <c r="E19" s="226"/>
      <c r="F19" s="226"/>
      <c r="G19" s="226"/>
      <c r="H19" s="226"/>
      <c r="I19" s="226"/>
      <c r="J19" s="226"/>
      <c r="K19" s="226"/>
      <c r="L19" s="226"/>
      <c r="M19" s="226"/>
      <c r="N19" s="226"/>
      <c r="O19" s="226"/>
      <c r="P19" s="226"/>
      <c r="Q19" s="226"/>
      <c r="R19" s="226"/>
      <c r="S19" s="226"/>
      <c r="T19" s="226"/>
    </row>
    <row r="20" spans="1:113" s="6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6</v>
      </c>
      <c r="B21" s="245" t="s">
        <v>230</v>
      </c>
      <c r="C21" s="246"/>
      <c r="D21" s="249" t="s">
        <v>131</v>
      </c>
      <c r="E21" s="245" t="s">
        <v>516</v>
      </c>
      <c r="F21" s="246"/>
      <c r="G21" s="245" t="s">
        <v>280</v>
      </c>
      <c r="H21" s="246"/>
      <c r="I21" s="245" t="s">
        <v>130</v>
      </c>
      <c r="J21" s="246"/>
      <c r="K21" s="249" t="s">
        <v>129</v>
      </c>
      <c r="L21" s="245" t="s">
        <v>128</v>
      </c>
      <c r="M21" s="246"/>
      <c r="N21" s="245" t="s">
        <v>512</v>
      </c>
      <c r="O21" s="246"/>
      <c r="P21" s="249" t="s">
        <v>127</v>
      </c>
      <c r="Q21" s="238" t="s">
        <v>126</v>
      </c>
      <c r="R21" s="239"/>
      <c r="S21" s="238" t="s">
        <v>125</v>
      </c>
      <c r="T21" s="240"/>
    </row>
    <row r="22" spans="1:113" ht="204.75" customHeight="1" x14ac:dyDescent="0.25">
      <c r="A22" s="243"/>
      <c r="B22" s="247"/>
      <c r="C22" s="248"/>
      <c r="D22" s="252"/>
      <c r="E22" s="247"/>
      <c r="F22" s="248"/>
      <c r="G22" s="247"/>
      <c r="H22" s="248"/>
      <c r="I22" s="247"/>
      <c r="J22" s="248"/>
      <c r="K22" s="250"/>
      <c r="L22" s="247"/>
      <c r="M22" s="248"/>
      <c r="N22" s="247"/>
      <c r="O22" s="248"/>
      <c r="P22" s="250"/>
      <c r="Q22" s="100" t="s">
        <v>124</v>
      </c>
      <c r="R22" s="100" t="s">
        <v>487</v>
      </c>
      <c r="S22" s="100" t="s">
        <v>123</v>
      </c>
      <c r="T22" s="100" t="s">
        <v>122</v>
      </c>
    </row>
    <row r="23" spans="1:113" ht="51.75" customHeight="1" x14ac:dyDescent="0.25">
      <c r="A23" s="244"/>
      <c r="B23" s="163" t="s">
        <v>120</v>
      </c>
      <c r="C23" s="163" t="s">
        <v>121</v>
      </c>
      <c r="D23" s="250"/>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1" t="s">
        <v>522</v>
      </c>
      <c r="C29" s="251"/>
      <c r="D29" s="251"/>
      <c r="E29" s="251"/>
      <c r="F29" s="251"/>
      <c r="G29" s="251"/>
      <c r="H29" s="251"/>
      <c r="I29" s="251"/>
      <c r="J29" s="251"/>
      <c r="K29" s="251"/>
      <c r="L29" s="251"/>
      <c r="M29" s="251"/>
      <c r="N29" s="251"/>
      <c r="O29" s="251"/>
      <c r="P29" s="251"/>
      <c r="Q29" s="251"/>
      <c r="R29" s="25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0" t="s">
        <v>526</v>
      </c>
      <c r="F9" s="230"/>
      <c r="G9" s="230"/>
      <c r="H9" s="230"/>
      <c r="I9" s="230"/>
      <c r="J9" s="230"/>
      <c r="K9" s="230"/>
      <c r="L9" s="230"/>
      <c r="M9" s="230"/>
      <c r="N9" s="230"/>
      <c r="O9" s="230"/>
      <c r="P9" s="230"/>
      <c r="Q9" s="230"/>
      <c r="R9" s="230"/>
      <c r="S9" s="230"/>
      <c r="T9" s="230"/>
      <c r="U9" s="230"/>
      <c r="V9" s="230"/>
      <c r="W9" s="230"/>
      <c r="X9" s="230"/>
      <c r="Y9" s="230"/>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9" t="str">
        <f>'1. паспорт местоположение'!A12</f>
        <v>M_TP2000.PS.0076</v>
      </c>
      <c r="F12" s="229"/>
      <c r="G12" s="229"/>
      <c r="H12" s="229"/>
      <c r="I12" s="229"/>
      <c r="J12" s="229"/>
      <c r="K12" s="229"/>
      <c r="L12" s="229"/>
      <c r="M12" s="229"/>
      <c r="N12" s="229"/>
      <c r="O12" s="229"/>
      <c r="P12" s="229"/>
      <c r="Q12" s="229"/>
      <c r="R12" s="229"/>
      <c r="S12" s="229"/>
      <c r="T12" s="229"/>
      <c r="U12" s="229"/>
      <c r="V12" s="229"/>
      <c r="W12" s="229"/>
      <c r="X12" s="229"/>
      <c r="Y12" s="229"/>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0" t="str">
        <f>'1. паспорт местоположение'!A15:A15</f>
        <v xml:space="preserve">Реконструкция ПС 110 кВ Варенга-Яха (ГПП-4) (замена аккумуляторной батареи)     </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490</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3" customFormat="1" ht="21" customHeight="1" x14ac:dyDescent="0.25"/>
    <row r="21" spans="1:27" ht="15.75" customHeight="1" x14ac:dyDescent="0.25">
      <c r="A21" s="253" t="s">
        <v>6</v>
      </c>
      <c r="B21" s="255" t="s">
        <v>496</v>
      </c>
      <c r="C21" s="256"/>
      <c r="D21" s="255" t="s">
        <v>498</v>
      </c>
      <c r="E21" s="256"/>
      <c r="F21" s="238" t="s">
        <v>103</v>
      </c>
      <c r="G21" s="240"/>
      <c r="H21" s="240"/>
      <c r="I21" s="239"/>
      <c r="J21" s="253" t="s">
        <v>499</v>
      </c>
      <c r="K21" s="255" t="s">
        <v>500</v>
      </c>
      <c r="L21" s="256"/>
      <c r="M21" s="255" t="s">
        <v>501</v>
      </c>
      <c r="N21" s="256"/>
      <c r="O21" s="255" t="s">
        <v>489</v>
      </c>
      <c r="P21" s="256"/>
      <c r="Q21" s="255" t="s">
        <v>136</v>
      </c>
      <c r="R21" s="256"/>
      <c r="S21" s="253" t="s">
        <v>135</v>
      </c>
      <c r="T21" s="253" t="s">
        <v>502</v>
      </c>
      <c r="U21" s="253" t="s">
        <v>497</v>
      </c>
      <c r="V21" s="255" t="s">
        <v>134</v>
      </c>
      <c r="W21" s="256"/>
      <c r="X21" s="238" t="s">
        <v>126</v>
      </c>
      <c r="Y21" s="240"/>
      <c r="Z21" s="238" t="s">
        <v>125</v>
      </c>
      <c r="AA21" s="240"/>
    </row>
    <row r="22" spans="1:27" ht="216" customHeight="1" x14ac:dyDescent="0.25">
      <c r="A22" s="259"/>
      <c r="B22" s="257"/>
      <c r="C22" s="258"/>
      <c r="D22" s="257"/>
      <c r="E22" s="258"/>
      <c r="F22" s="238" t="s">
        <v>133</v>
      </c>
      <c r="G22" s="239"/>
      <c r="H22" s="238" t="s">
        <v>132</v>
      </c>
      <c r="I22" s="239"/>
      <c r="J22" s="254"/>
      <c r="K22" s="257"/>
      <c r="L22" s="258"/>
      <c r="M22" s="257"/>
      <c r="N22" s="258"/>
      <c r="O22" s="257"/>
      <c r="P22" s="258"/>
      <c r="Q22" s="257"/>
      <c r="R22" s="258"/>
      <c r="S22" s="254"/>
      <c r="T22" s="254"/>
      <c r="U22" s="254"/>
      <c r="V22" s="257"/>
      <c r="W22" s="258"/>
      <c r="X22" s="100" t="s">
        <v>124</v>
      </c>
      <c r="Y22" s="100" t="s">
        <v>487</v>
      </c>
      <c r="Z22" s="100" t="s">
        <v>123</v>
      </c>
      <c r="AA22" s="100" t="s">
        <v>122</v>
      </c>
    </row>
    <row r="23" spans="1:27" ht="60" customHeight="1" x14ac:dyDescent="0.25">
      <c r="A23" s="254"/>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7"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'3.2 паспорт Техсостояние ЛЭП'!A5:AA5</f>
        <v>Год раскрытия информации: 2023 год</v>
      </c>
      <c r="B5" s="223"/>
      <c r="C5" s="22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30" t="s">
        <v>526</v>
      </c>
      <c r="B9" s="230"/>
      <c r="C9" s="230"/>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местоположение'!A12:C12</f>
        <v>M_TP2000.PS.0076</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15.75" x14ac:dyDescent="0.2">
      <c r="A15" s="230" t="str">
        <f>'1. паспорт местоположение'!A15:C15</f>
        <v xml:space="preserve">Реконструкция ПС 110 кВ Варенга-Яха (ГПП-4) (замена аккумуляторной батареи)     </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5" t="s">
        <v>482</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5" t="s">
        <v>494</v>
      </c>
      <c r="C22" s="34" t="s">
        <v>544</v>
      </c>
      <c r="D22" s="33"/>
      <c r="E22" s="33"/>
      <c r="F22" s="32"/>
      <c r="G22" s="32"/>
      <c r="H22" s="32"/>
      <c r="I22" s="32"/>
      <c r="J22" s="32"/>
      <c r="K22" s="32"/>
      <c r="L22" s="32"/>
      <c r="M22" s="32"/>
      <c r="N22" s="32"/>
      <c r="O22" s="32"/>
      <c r="P22" s="32"/>
      <c r="Q22" s="31"/>
      <c r="R22" s="31"/>
      <c r="S22" s="31"/>
      <c r="T22" s="31"/>
      <c r="U22" s="31"/>
    </row>
    <row r="23" spans="1:21" ht="185.25" customHeight="1" x14ac:dyDescent="0.25">
      <c r="A23" s="28" t="s">
        <v>64</v>
      </c>
      <c r="B23" s="30" t="s">
        <v>61</v>
      </c>
      <c r="C23" s="29"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Реконструкция ПС 110 кВ Варенга-Яха (ГПП-4)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552</v>
      </c>
      <c r="D26" s="27"/>
      <c r="E26" s="27"/>
      <c r="F26" s="27"/>
      <c r="G26" s="27"/>
      <c r="H26" s="27"/>
      <c r="I26" s="27"/>
      <c r="J26" s="27"/>
      <c r="K26" s="27"/>
      <c r="L26" s="27"/>
      <c r="M26" s="27"/>
      <c r="N26" s="27"/>
      <c r="O26" s="27"/>
      <c r="P26" s="27"/>
      <c r="Q26" s="27"/>
      <c r="R26" s="27"/>
      <c r="S26" s="27"/>
      <c r="T26" s="27"/>
      <c r="U26" s="27"/>
    </row>
    <row r="27" spans="1:21" ht="97.5" customHeight="1" x14ac:dyDescent="0.25">
      <c r="A27" s="28" t="s">
        <v>59</v>
      </c>
      <c r="B27" s="30" t="s">
        <v>495</v>
      </c>
      <c r="C27" s="29"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58"/>
      <c r="AB6" s="158"/>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58"/>
      <c r="AB7" s="158"/>
    </row>
    <row r="8" spans="1:28" ht="15.75"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59"/>
      <c r="AB8" s="159"/>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60"/>
      <c r="AB9" s="160"/>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58"/>
      <c r="AB10" s="158"/>
    </row>
    <row r="11" spans="1:28" x14ac:dyDescent="0.25">
      <c r="A11" s="229" t="str">
        <f>'1. паспорт местоположение'!A12:C12</f>
        <v>M_TP2000.PS.0076</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59"/>
      <c r="AB11" s="159"/>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60"/>
      <c r="AB12" s="160"/>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15.75" x14ac:dyDescent="0.25">
      <c r="A14" s="230" t="str">
        <f>'1. паспорт местоположение'!A15:C15</f>
        <v xml:space="preserve">Реконструкция ПС 110 кВ Варенга-Яха (ГПП-4) (замена аккумуляторной батареи)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59"/>
      <c r="AB14" s="159"/>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60"/>
      <c r="AB15" s="160"/>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9"/>
      <c r="AB16" s="169"/>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9"/>
      <c r="AB17" s="169"/>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9"/>
      <c r="AB18" s="169"/>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9"/>
      <c r="AB19" s="169"/>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0"/>
      <c r="AB20" s="170"/>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0"/>
      <c r="AB21" s="170"/>
    </row>
    <row r="22" spans="1:28" x14ac:dyDescent="0.25">
      <c r="A22" s="262" t="s">
        <v>513</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1"/>
      <c r="AB22" s="171"/>
    </row>
    <row r="23" spans="1:28" ht="32.25" customHeight="1" x14ac:dyDescent="0.25">
      <c r="A23" s="264" t="s">
        <v>368</v>
      </c>
      <c r="B23" s="265"/>
      <c r="C23" s="265"/>
      <c r="D23" s="265"/>
      <c r="E23" s="265"/>
      <c r="F23" s="265"/>
      <c r="G23" s="265"/>
      <c r="H23" s="265"/>
      <c r="I23" s="265"/>
      <c r="J23" s="265"/>
      <c r="K23" s="265"/>
      <c r="L23" s="266"/>
      <c r="M23" s="263" t="s">
        <v>369</v>
      </c>
      <c r="N23" s="263"/>
      <c r="O23" s="263"/>
      <c r="P23" s="263"/>
      <c r="Q23" s="263"/>
      <c r="R23" s="263"/>
      <c r="S23" s="263"/>
      <c r="T23" s="263"/>
      <c r="U23" s="263"/>
      <c r="V23" s="263"/>
      <c r="W23" s="263"/>
      <c r="X23" s="263"/>
      <c r="Y23" s="263"/>
      <c r="Z23" s="263"/>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9" t="str">
        <f>'1. паспорт местоположение'!A12:C12</f>
        <v>M_TP2000.PS.0076</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5.75" x14ac:dyDescent="0.2">
      <c r="A15" s="230" t="str">
        <f>'1. паспорт местоположение'!A15:C15</f>
        <v xml:space="preserve">Реконструкция ПС 110 кВ Варенга-Яха (ГПП-4) (замена аккумуляторной батареи)     </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7" t="s">
        <v>491</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68" t="s">
        <v>87</v>
      </c>
      <c r="F19" s="269"/>
      <c r="G19" s="269"/>
      <c r="H19" s="269"/>
      <c r="I19" s="270"/>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A12" zoomScale="40" zoomScaleNormal="100" zoomScaleSheetLayoutView="40" zoomScalePageLayoutView="50" workbookViewId="0">
      <selection activeCell="B14" sqref="B1:AJ1048576"/>
    </sheetView>
  </sheetViews>
  <sheetFormatPr defaultRowHeight="15.75" x14ac:dyDescent="0.25"/>
  <cols>
    <col min="1" max="1" width="61.7109375" style="174" customWidth="1"/>
    <col min="2" max="2" width="23.42578125" style="174" hidden="1" customWidth="1"/>
    <col min="3" max="3" width="16.7109375" style="174" hidden="1" customWidth="1"/>
    <col min="4" max="4" width="22.140625" style="174" hidden="1" customWidth="1"/>
    <col min="5" max="5" width="20.28515625" style="174" hidden="1" customWidth="1"/>
    <col min="6" max="12" width="16.7109375" style="174" hidden="1" customWidth="1"/>
    <col min="13" max="13" width="16.7109375" style="176"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23" t="str">
        <f>'2. паспорт  ТП'!A4:S4</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94"/>
      <c r="B8" s="194"/>
      <c r="C8" s="194"/>
      <c r="D8" s="194"/>
      <c r="E8" s="194"/>
      <c r="F8" s="194"/>
      <c r="G8" s="194"/>
      <c r="H8" s="194"/>
      <c r="I8" s="194"/>
      <c r="J8" s="194"/>
      <c r="K8" s="194"/>
      <c r="L8" s="158"/>
      <c r="M8" s="158"/>
      <c r="N8" s="158"/>
      <c r="O8" s="158"/>
      <c r="P8" s="158"/>
      <c r="Q8" s="158"/>
      <c r="R8" s="158"/>
      <c r="S8" s="158"/>
      <c r="T8" s="158"/>
      <c r="U8" s="158"/>
      <c r="V8" s="158"/>
      <c r="W8" s="158"/>
      <c r="X8" s="158"/>
      <c r="Y8" s="158"/>
    </row>
    <row r="9" spans="1:44" s="12" customFormat="1" ht="18.75" customHeight="1" x14ac:dyDescent="0.2">
      <c r="A9" s="229" t="str">
        <f>'2. паспорт  ТП'!A8:S8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94"/>
      <c r="B11" s="194"/>
      <c r="C11" s="194"/>
      <c r="D11" s="194"/>
      <c r="E11" s="194"/>
      <c r="F11" s="194"/>
      <c r="G11" s="194"/>
      <c r="H11" s="194"/>
      <c r="I11" s="194"/>
      <c r="J11" s="194"/>
      <c r="K11" s="194"/>
      <c r="L11" s="158"/>
      <c r="M11" s="158"/>
      <c r="N11" s="158"/>
      <c r="O11" s="158"/>
      <c r="P11" s="158"/>
      <c r="Q11" s="158"/>
      <c r="R11" s="158"/>
      <c r="S11" s="158"/>
      <c r="T11" s="158"/>
      <c r="U11" s="158"/>
      <c r="V11" s="158"/>
      <c r="W11" s="158"/>
      <c r="X11" s="158"/>
      <c r="Y11" s="158"/>
    </row>
    <row r="12" spans="1:44" s="12" customFormat="1" ht="18.75" customHeight="1" x14ac:dyDescent="0.2">
      <c r="A12" s="229" t="str">
        <f>'2. паспорт  ТП'!A11:S11</f>
        <v>M_TP2000.PS.0076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29" t="str">
        <f>'2. паспорт  ТП'!A14:S14</f>
        <v xml:space="preserve">Реконструкция ПС 110 кВ Варенга-Яха (ГПП-4) (замена аккумуляторной батареи)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26" t="s">
        <v>591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53" ht="15.75" customHeight="1" x14ac:dyDescent="0.4">
      <c r="A19" s="179"/>
      <c r="K19" s="175"/>
      <c r="T19" s="180"/>
      <c r="U19" s="272"/>
      <c r="V19" s="272"/>
      <c r="W19" s="272"/>
      <c r="X19" s="177"/>
      <c r="Y19" s="177"/>
    </row>
    <row r="20" spans="1:53" ht="15.75" customHeight="1" x14ac:dyDescent="0.25">
      <c r="A20" s="179"/>
      <c r="K20" s="181"/>
      <c r="T20" s="182"/>
      <c r="U20" s="273"/>
      <c r="V20" s="273"/>
      <c r="W20" s="273"/>
      <c r="X20" s="273"/>
      <c r="Y20" s="182"/>
    </row>
    <row r="21" spans="1:53" ht="15.75" customHeight="1" x14ac:dyDescent="0.4">
      <c r="A21" s="179"/>
      <c r="B21" s="183"/>
      <c r="K21" s="175"/>
      <c r="T21" s="177"/>
      <c r="U21" s="272"/>
      <c r="V21" s="272"/>
      <c r="W21" s="272"/>
      <c r="X21" s="177"/>
      <c r="Y21" s="177"/>
    </row>
    <row r="22" spans="1:53" ht="15.7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5.75" customHeight="1" x14ac:dyDescent="0.4">
      <c r="D23" s="179"/>
      <c r="U23" s="177"/>
      <c r="V23" s="177"/>
      <c r="W23" s="177"/>
      <c r="X23" s="177"/>
      <c r="Y23" s="177"/>
    </row>
    <row r="24" spans="1:53" s="335" customFormat="1" ht="14.25" customHeight="1" thickBot="1" x14ac:dyDescent="0.3">
      <c r="A24" s="331" t="s">
        <v>343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332"/>
      <c r="AN24" s="332"/>
      <c r="AO24" s="333"/>
      <c r="AP24" s="333"/>
      <c r="AQ24" s="333"/>
      <c r="AR24" s="333"/>
      <c r="AS24" s="334"/>
    </row>
    <row r="25" spans="1:53" s="335" customFormat="1" ht="12.75" customHeight="1" x14ac:dyDescent="0.25">
      <c r="A25" s="336" t="s">
        <v>603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339"/>
      <c r="AN25" s="340" t="s">
        <v>342</v>
      </c>
      <c r="AO25" s="340"/>
      <c r="AP25" s="340"/>
      <c r="AQ25" s="341"/>
      <c r="AR25" s="341"/>
      <c r="AS25" s="334"/>
    </row>
    <row r="26" spans="1:53" s="335" customFormat="1" ht="17.25" customHeight="1" x14ac:dyDescent="0.25">
      <c r="A26" s="342" t="s">
        <v>341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339"/>
      <c r="AN26" s="345" t="s">
        <v>340</v>
      </c>
      <c r="AO26" s="346"/>
      <c r="AP26" s="347"/>
      <c r="AQ26" s="348"/>
      <c r="AR26" s="349"/>
      <c r="AS26" s="334"/>
    </row>
    <row r="27" spans="1:53" s="335" customFormat="1" ht="17.25" customHeight="1" x14ac:dyDescent="0.25">
      <c r="A27" s="342" t="s">
        <v>339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339"/>
      <c r="AN27" s="345" t="s">
        <v>338</v>
      </c>
      <c r="AO27" s="346"/>
      <c r="AP27" s="347"/>
      <c r="AQ27" s="348"/>
      <c r="AR27" s="349"/>
      <c r="AS27" s="334"/>
    </row>
    <row r="28" spans="1:53" s="335" customFormat="1"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339"/>
      <c r="AN28" s="354" t="s">
        <v>604</v>
      </c>
      <c r="AO28" s="355"/>
      <c r="AP28" s="356"/>
      <c r="AQ28" s="348"/>
      <c r="AR28" s="349"/>
      <c r="AS28" s="334"/>
    </row>
    <row r="29" spans="1:53" s="335" customFormat="1"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8"/>
      <c r="AL29" s="338"/>
      <c r="AM29" s="339"/>
      <c r="AN29" s="360"/>
      <c r="AO29" s="361"/>
      <c r="AP29" s="361"/>
      <c r="AQ29" s="348"/>
      <c r="AR29" s="362"/>
      <c r="AS29" s="334"/>
    </row>
    <row r="30" spans="1:53" s="335" customFormat="1" ht="17.25" customHeight="1" x14ac:dyDescent="0.25">
      <c r="A30" s="342" t="s">
        <v>605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339"/>
      <c r="AS30" s="334"/>
    </row>
    <row r="31" spans="1:53" s="335" customFormat="1" ht="17.25" customHeight="1" x14ac:dyDescent="0.25">
      <c r="A31" s="342" t="s">
        <v>335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339"/>
      <c r="AN31" s="339"/>
      <c r="AO31" s="363"/>
      <c r="AP31" s="363"/>
      <c r="AQ31" s="363"/>
      <c r="AR31" s="363"/>
      <c r="AS31" s="334"/>
    </row>
    <row r="32" spans="1:53" s="335" customFormat="1" ht="17.25" customHeight="1" x14ac:dyDescent="0.25">
      <c r="A32" s="342" t="s">
        <v>314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339"/>
      <c r="AN32" s="339"/>
      <c r="AO32" s="339"/>
      <c r="AP32" s="339"/>
      <c r="AQ32" s="339"/>
      <c r="AR32" s="339"/>
      <c r="AS32" s="334"/>
    </row>
    <row r="33" spans="1:45" s="335" customFormat="1" ht="17.25" customHeight="1" x14ac:dyDescent="0.25">
      <c r="A33" s="342" t="s">
        <v>334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4"/>
      <c r="AL33" s="364"/>
      <c r="AM33" s="339"/>
      <c r="AN33" s="339"/>
      <c r="AO33" s="339"/>
      <c r="AP33" s="339"/>
      <c r="AQ33" s="339"/>
      <c r="AR33" s="339"/>
      <c r="AS33" s="334"/>
    </row>
    <row r="34" spans="1:45" s="335" customFormat="1" ht="17.25" customHeight="1" x14ac:dyDescent="0.25">
      <c r="A34" s="342" t="s">
        <v>333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339"/>
      <c r="AN34" s="339"/>
      <c r="AO34" s="339"/>
      <c r="AP34" s="339"/>
      <c r="AQ34" s="339"/>
      <c r="AR34" s="339"/>
      <c r="AS34" s="334"/>
    </row>
    <row r="35" spans="1:45" s="335" customFormat="1"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339"/>
      <c r="AN35" s="339"/>
      <c r="AO35" s="339"/>
      <c r="AP35" s="339"/>
      <c r="AQ35" s="339"/>
      <c r="AR35" s="339"/>
      <c r="AS35" s="334"/>
    </row>
    <row r="36" spans="1:45" s="335" customFormat="1" ht="17.25" customHeight="1" thickBot="1" x14ac:dyDescent="0.3">
      <c r="A36" s="365" t="s">
        <v>307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3"/>
      <c r="AL36" s="353"/>
      <c r="AM36" s="339"/>
      <c r="AN36" s="339"/>
      <c r="AO36" s="339"/>
      <c r="AP36" s="339"/>
      <c r="AQ36" s="339"/>
      <c r="AR36" s="339"/>
      <c r="AS36" s="334"/>
    </row>
    <row r="37" spans="1:45" s="335" customFormat="1"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339"/>
      <c r="AN37" s="339"/>
      <c r="AO37" s="339"/>
      <c r="AP37" s="339"/>
      <c r="AQ37" s="339"/>
      <c r="AR37" s="339"/>
      <c r="AS37" s="334"/>
    </row>
    <row r="38" spans="1:45" s="335" customFormat="1" ht="17.25" customHeight="1" x14ac:dyDescent="0.25">
      <c r="A38" s="342" t="s">
        <v>332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339"/>
      <c r="AN38" s="339"/>
      <c r="AO38" s="339"/>
      <c r="AP38" s="339"/>
      <c r="AQ38" s="339"/>
      <c r="AR38" s="339"/>
      <c r="AS38" s="334"/>
    </row>
    <row r="39" spans="1:45" s="335" customFormat="1" ht="17.25" customHeight="1" thickBot="1" x14ac:dyDescent="0.3">
      <c r="A39" s="365" t="s">
        <v>331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3"/>
      <c r="AL39" s="353"/>
      <c r="AM39" s="339"/>
      <c r="AN39" s="339"/>
      <c r="AO39" s="339"/>
      <c r="AP39" s="339"/>
      <c r="AQ39" s="339"/>
      <c r="AR39" s="339"/>
      <c r="AS39" s="334"/>
    </row>
    <row r="40" spans="1:45" s="335" customFormat="1" ht="17.25" customHeight="1" x14ac:dyDescent="0.25">
      <c r="A40" s="336" t="s">
        <v>606</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339"/>
      <c r="AN40" s="339"/>
      <c r="AO40" s="339"/>
      <c r="AP40" s="339"/>
      <c r="AQ40" s="339"/>
      <c r="AR40" s="339"/>
      <c r="AS40" s="334"/>
    </row>
    <row r="41" spans="1:45" s="335" customFormat="1" ht="17.25" customHeight="1" x14ac:dyDescent="0.25">
      <c r="A41" s="342" t="s">
        <v>330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339"/>
      <c r="AN41" s="339"/>
      <c r="AO41" s="339"/>
      <c r="AP41" s="339"/>
      <c r="AQ41" s="339"/>
      <c r="AR41" s="339"/>
      <c r="AS41" s="334"/>
    </row>
    <row r="42" spans="1:45" s="335" customFormat="1" ht="17.25" customHeight="1" x14ac:dyDescent="0.25">
      <c r="A42" s="342" t="s">
        <v>329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339"/>
      <c r="AN42" s="339"/>
      <c r="AO42" s="339"/>
      <c r="AP42" s="339"/>
      <c r="AQ42" s="339"/>
      <c r="AR42" s="339"/>
      <c r="AS42" s="334"/>
    </row>
    <row r="43" spans="1:45" s="335" customFormat="1" ht="17.25" customHeight="1" x14ac:dyDescent="0.25">
      <c r="A43" s="342" t="s">
        <v>328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339"/>
      <c r="AN43" s="339"/>
      <c r="AO43" s="339"/>
      <c r="AP43" s="339"/>
      <c r="AQ43" s="339"/>
      <c r="AR43" s="339"/>
      <c r="AS43" s="334"/>
    </row>
    <row r="44" spans="1:45" s="335" customFormat="1" ht="17.25" customHeight="1" x14ac:dyDescent="0.25">
      <c r="A44" s="342" t="s">
        <v>327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339"/>
      <c r="AN44" s="339"/>
      <c r="AO44" s="339"/>
      <c r="AP44" s="339"/>
      <c r="AQ44" s="339"/>
      <c r="AR44" s="339"/>
      <c r="AS44" s="334"/>
    </row>
    <row r="45" spans="1:45" s="335" customFormat="1" ht="17.25" customHeight="1" x14ac:dyDescent="0.25">
      <c r="A45" s="342" t="s">
        <v>326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339"/>
      <c r="AN45" s="339"/>
      <c r="AO45" s="339"/>
      <c r="AP45" s="339"/>
      <c r="AQ45" s="339"/>
      <c r="AR45" s="339"/>
      <c r="AS45" s="334"/>
    </row>
    <row r="46" spans="1:45" s="335" customFormat="1" ht="17.25" customHeight="1" thickBot="1" x14ac:dyDescent="0.3">
      <c r="A46" s="367" t="s">
        <v>607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339"/>
      <c r="AN46" s="339"/>
      <c r="AO46" s="339"/>
      <c r="AP46" s="339"/>
      <c r="AQ46" s="339"/>
      <c r="AR46" s="339"/>
      <c r="AS46" s="334"/>
    </row>
    <row r="47" spans="1:45" s="335" customFormat="1" ht="24" customHeight="1" x14ac:dyDescent="0.25">
      <c r="A47" s="370" t="s">
        <v>325</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5</v>
      </c>
      <c r="AL47" s="338"/>
      <c r="AM47" s="373" t="s">
        <v>608</v>
      </c>
      <c r="AN47" s="373"/>
      <c r="AO47" s="374" t="s">
        <v>609</v>
      </c>
      <c r="AP47" s="374" t="s">
        <v>610</v>
      </c>
      <c r="AQ47" s="334"/>
    </row>
    <row r="48" spans="1:45" s="335" customFormat="1" ht="12" customHeight="1" x14ac:dyDescent="0.25">
      <c r="A48" s="342" t="s">
        <v>324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375"/>
      <c r="AP48" s="375"/>
      <c r="AQ48" s="334"/>
    </row>
    <row r="49" spans="1:43" s="335" customFormat="1" ht="12" customHeight="1" x14ac:dyDescent="0.25">
      <c r="A49" s="342" t="s">
        <v>323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375"/>
      <c r="AP49" s="375"/>
      <c r="AQ49" s="334"/>
    </row>
    <row r="50" spans="1:43" s="335" customFormat="1" ht="12" customHeight="1" thickBot="1" x14ac:dyDescent="0.3">
      <c r="A50" s="365" t="s">
        <v>611</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3"/>
      <c r="AL50" s="353"/>
      <c r="AM50" s="353"/>
      <c r="AN50" s="353"/>
      <c r="AO50" s="376"/>
      <c r="AP50" s="376"/>
      <c r="AQ50" s="334"/>
    </row>
    <row r="51" spans="1:43" s="335" customFormat="1" ht="6.75" customHeight="1" thickBot="1" x14ac:dyDescent="0.3">
      <c r="A51" s="377"/>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7"/>
      <c r="AL51" s="377"/>
      <c r="AM51" s="378"/>
      <c r="AN51" s="378"/>
      <c r="AO51" s="379"/>
      <c r="AP51" s="379"/>
      <c r="AQ51" s="380"/>
    </row>
    <row r="52" spans="1:43" s="335" customFormat="1" ht="24" customHeight="1" x14ac:dyDescent="0.25">
      <c r="A52" s="381" t="s">
        <v>322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73" t="s">
        <v>5</v>
      </c>
      <c r="AL52" s="373"/>
      <c r="AM52" s="373" t="s">
        <v>608</v>
      </c>
      <c r="AN52" s="373"/>
      <c r="AO52" s="374" t="s">
        <v>609</v>
      </c>
      <c r="AP52" s="374" t="s">
        <v>610</v>
      </c>
      <c r="AQ52" s="334"/>
    </row>
    <row r="53" spans="1:43" s="335" customFormat="1"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4"/>
      <c r="AL53" s="364"/>
      <c r="AM53" s="364"/>
      <c r="AN53" s="364"/>
      <c r="AO53" s="385"/>
      <c r="AP53" s="385"/>
      <c r="AQ53" s="334"/>
    </row>
    <row r="54" spans="1:43" s="335" customFormat="1" ht="12" customHeight="1" x14ac:dyDescent="0.25">
      <c r="A54" s="342" t="s">
        <v>320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375"/>
      <c r="AP54" s="375"/>
      <c r="AQ54" s="334"/>
    </row>
    <row r="55" spans="1:43" s="335" customFormat="1" ht="12" customHeight="1" x14ac:dyDescent="0.25">
      <c r="A55" s="342" t="s">
        <v>319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375"/>
      <c r="AP55" s="375"/>
      <c r="AQ55" s="334"/>
    </row>
    <row r="56" spans="1:43" s="335" customFormat="1" ht="12" customHeight="1" thickBot="1" x14ac:dyDescent="0.3">
      <c r="A56" s="365" t="s">
        <v>318</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3"/>
      <c r="AL56" s="353"/>
      <c r="AM56" s="353"/>
      <c r="AN56" s="353"/>
      <c r="AO56" s="376"/>
      <c r="AP56" s="376"/>
      <c r="AQ56" s="334"/>
    </row>
    <row r="57" spans="1:43" s="335" customFormat="1" ht="6" customHeight="1" thickBot="1" x14ac:dyDescent="0.3">
      <c r="A57" s="386"/>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6"/>
      <c r="AL57" s="386"/>
      <c r="AM57" s="339"/>
      <c r="AN57" s="339"/>
      <c r="AO57" s="387"/>
      <c r="AP57" s="387"/>
      <c r="AQ57" s="332"/>
    </row>
    <row r="58" spans="1:43" s="335" customFormat="1" ht="24" customHeight="1" x14ac:dyDescent="0.25">
      <c r="A58" s="381" t="s">
        <v>612</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73" t="s">
        <v>5</v>
      </c>
      <c r="AL58" s="373"/>
      <c r="AM58" s="373" t="s">
        <v>608</v>
      </c>
      <c r="AN58" s="373"/>
      <c r="AO58" s="374" t="s">
        <v>609</v>
      </c>
      <c r="AP58" s="374" t="s">
        <v>610</v>
      </c>
      <c r="AQ58" s="334"/>
    </row>
    <row r="59" spans="1:43" s="335" customFormat="1"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391"/>
      <c r="AP59" s="391"/>
      <c r="AQ59" s="392"/>
    </row>
    <row r="60" spans="1:43" s="335" customFormat="1" ht="12" customHeight="1" x14ac:dyDescent="0.25">
      <c r="A60" s="342" t="s">
        <v>316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375"/>
      <c r="AP60" s="375"/>
      <c r="AQ60" s="334"/>
    </row>
    <row r="61" spans="1:43" s="335" customFormat="1" ht="12" customHeight="1" x14ac:dyDescent="0.25">
      <c r="A61" s="342" t="s">
        <v>315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375"/>
      <c r="AP61" s="375"/>
      <c r="AQ61" s="334"/>
    </row>
    <row r="62" spans="1:43" s="335" customFormat="1" ht="12" customHeight="1" x14ac:dyDescent="0.25">
      <c r="A62" s="342" t="s">
        <v>314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375"/>
      <c r="AP62" s="375"/>
      <c r="AQ62" s="334"/>
    </row>
    <row r="63" spans="1:43" s="335" customFormat="1"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375"/>
      <c r="AP63" s="375"/>
      <c r="AQ63" s="334"/>
    </row>
    <row r="64" spans="1:43" s="335" customFormat="1"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375"/>
      <c r="AP64" s="375"/>
      <c r="AQ64" s="334"/>
    </row>
    <row r="65" spans="1:43" s="335" customFormat="1" ht="12" customHeight="1" x14ac:dyDescent="0.25">
      <c r="A65" s="342" t="s">
        <v>313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375"/>
      <c r="AP65" s="375"/>
      <c r="AQ65" s="334"/>
    </row>
    <row r="66" spans="1:43" s="335" customFormat="1" ht="27.75" customHeight="1" x14ac:dyDescent="0.25">
      <c r="A66" s="393" t="s">
        <v>613</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397"/>
      <c r="AP66" s="397"/>
      <c r="AQ66" s="392"/>
    </row>
    <row r="67" spans="1:43" s="335" customFormat="1"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375"/>
      <c r="AP67" s="375"/>
      <c r="AQ67" s="334"/>
    </row>
    <row r="68" spans="1:43" s="335" customFormat="1" ht="25.5" customHeight="1" x14ac:dyDescent="0.25">
      <c r="A68" s="393" t="s">
        <v>614</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397"/>
      <c r="AP68" s="397"/>
      <c r="AQ68" s="392"/>
    </row>
    <row r="69" spans="1:43" s="335" customFormat="1"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375"/>
      <c r="AP69" s="375"/>
      <c r="AQ69" s="334"/>
    </row>
    <row r="70" spans="1:43" s="335" customFormat="1" ht="12.75" customHeight="1" x14ac:dyDescent="0.25">
      <c r="A70" s="398" t="s">
        <v>312</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6"/>
      <c r="AL70" s="396"/>
      <c r="AM70" s="396"/>
      <c r="AN70" s="396"/>
      <c r="AO70" s="397"/>
      <c r="AP70" s="397"/>
      <c r="AQ70" s="392"/>
    </row>
    <row r="71" spans="1:43" s="335" customFormat="1"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375"/>
      <c r="AP71" s="375"/>
      <c r="AQ71" s="334"/>
    </row>
    <row r="72" spans="1:43" s="335" customFormat="1" ht="12.75" customHeight="1" thickBot="1" x14ac:dyDescent="0.3">
      <c r="A72" s="400" t="s">
        <v>311</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404"/>
      <c r="AP72" s="404"/>
      <c r="AQ72" s="392"/>
    </row>
    <row r="73" spans="1:43" s="335" customFormat="1" ht="7.5" customHeight="1" thickBot="1" x14ac:dyDescent="0.3">
      <c r="A73" s="386"/>
      <c r="B73" s="386"/>
      <c r="C73" s="386"/>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6"/>
      <c r="AK73" s="386"/>
      <c r="AL73" s="386"/>
      <c r="AM73" s="339"/>
      <c r="AN73" s="339"/>
      <c r="AO73" s="387"/>
      <c r="AP73" s="387"/>
      <c r="AQ73" s="332"/>
    </row>
    <row r="74" spans="1:43" s="335" customFormat="1" ht="25.5" customHeight="1" x14ac:dyDescent="0.25">
      <c r="A74" s="381" t="s">
        <v>310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73" t="s">
        <v>5</v>
      </c>
      <c r="AL74" s="373"/>
      <c r="AM74" s="373" t="s">
        <v>608</v>
      </c>
      <c r="AN74" s="373"/>
      <c r="AO74" s="374" t="s">
        <v>609</v>
      </c>
      <c r="AP74" s="374" t="s">
        <v>610</v>
      </c>
      <c r="AQ74" s="334"/>
    </row>
    <row r="75" spans="1:43" s="335" customFormat="1" ht="25.5" customHeight="1" x14ac:dyDescent="0.25">
      <c r="A75" s="393" t="s">
        <v>614</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5"/>
      <c r="AN75" s="405"/>
      <c r="AO75" s="406"/>
      <c r="AP75" s="406"/>
      <c r="AQ75" s="392"/>
    </row>
    <row r="76" spans="1:43" s="335" customFormat="1"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407"/>
      <c r="AN76" s="407"/>
      <c r="AO76" s="408"/>
      <c r="AP76" s="408"/>
      <c r="AQ76" s="334"/>
    </row>
    <row r="77" spans="1:43" s="335" customFormat="1"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407"/>
      <c r="AN77" s="407"/>
      <c r="AO77" s="408"/>
      <c r="AP77" s="408"/>
      <c r="AQ77" s="334"/>
    </row>
    <row r="78" spans="1:43" s="335" customFormat="1"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407"/>
      <c r="AN78" s="407"/>
      <c r="AO78" s="408"/>
      <c r="AP78" s="408"/>
      <c r="AQ78" s="334"/>
    </row>
    <row r="79" spans="1:43" s="335" customFormat="1"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407"/>
      <c r="AN79" s="407"/>
      <c r="AO79" s="408"/>
      <c r="AP79" s="408"/>
      <c r="AQ79" s="334"/>
    </row>
    <row r="80" spans="1:43" s="335" customFormat="1"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407"/>
      <c r="AN80" s="407"/>
      <c r="AO80" s="408"/>
      <c r="AP80" s="408"/>
      <c r="AQ80" s="334"/>
    </row>
    <row r="81" spans="1:45" s="335" customFormat="1"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407"/>
      <c r="AN81" s="407"/>
      <c r="AO81" s="408"/>
      <c r="AP81" s="408"/>
      <c r="AQ81" s="334"/>
    </row>
    <row r="82" spans="1:45" s="335" customFormat="1"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407"/>
      <c r="AN82" s="407"/>
      <c r="AO82" s="408"/>
      <c r="AP82" s="408"/>
      <c r="AQ82" s="334"/>
    </row>
    <row r="83" spans="1:45" s="335" customFormat="1" ht="12" customHeight="1" x14ac:dyDescent="0.25">
      <c r="A83" s="398" t="s">
        <v>302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6"/>
      <c r="AL83" s="396"/>
      <c r="AM83" s="405"/>
      <c r="AN83" s="405"/>
      <c r="AO83" s="406"/>
      <c r="AP83" s="406"/>
      <c r="AQ83" s="392"/>
    </row>
    <row r="84" spans="1:45" s="335" customFormat="1" ht="12" customHeight="1" x14ac:dyDescent="0.25">
      <c r="A84" s="398" t="s">
        <v>615</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6"/>
      <c r="AL84" s="396"/>
      <c r="AM84" s="405"/>
      <c r="AN84" s="405"/>
      <c r="AO84" s="406"/>
      <c r="AP84" s="406"/>
      <c r="AQ84" s="392"/>
    </row>
    <row r="85" spans="1:45" s="335" customFormat="1" ht="12" customHeight="1" x14ac:dyDescent="0.25">
      <c r="A85" s="342" t="s">
        <v>301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407"/>
      <c r="AN85" s="407"/>
      <c r="AO85" s="408"/>
      <c r="AP85" s="408"/>
      <c r="AQ85" s="332"/>
    </row>
    <row r="86" spans="1:45" s="335" customFormat="1" ht="27.75" customHeight="1" x14ac:dyDescent="0.25">
      <c r="A86" s="393" t="s">
        <v>616</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5"/>
      <c r="AN86" s="405"/>
      <c r="AO86" s="406"/>
      <c r="AP86" s="406"/>
      <c r="AQ86" s="392"/>
    </row>
    <row r="87" spans="1:45" s="335" customFormat="1" ht="15" x14ac:dyDescent="0.25">
      <c r="A87" s="393" t="s">
        <v>617</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5"/>
      <c r="AN87" s="405"/>
      <c r="AO87" s="406"/>
      <c r="AP87" s="406"/>
      <c r="AQ87" s="392"/>
    </row>
    <row r="88" spans="1:45" s="335" customFormat="1" ht="14.25" customHeight="1" x14ac:dyDescent="0.25">
      <c r="A88" s="409" t="s">
        <v>618</v>
      </c>
      <c r="B88" s="410"/>
      <c r="C88" s="410"/>
      <c r="D88" s="411"/>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3"/>
      <c r="AL88" s="414"/>
      <c r="AM88" s="415"/>
      <c r="AN88" s="416"/>
      <c r="AO88" s="406"/>
      <c r="AP88" s="406"/>
      <c r="AQ88" s="392"/>
    </row>
    <row r="89" spans="1:45" s="335" customFormat="1" ht="15" x14ac:dyDescent="0.25">
      <c r="A89" s="409" t="s">
        <v>619</v>
      </c>
      <c r="B89" s="410"/>
      <c r="C89" s="410"/>
      <c r="D89" s="411"/>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3"/>
      <c r="AL89" s="414"/>
      <c r="AM89" s="415"/>
      <c r="AN89" s="416"/>
      <c r="AO89" s="406"/>
      <c r="AP89" s="406"/>
      <c r="AQ89" s="332"/>
    </row>
    <row r="90" spans="1:45" s="335" customFormat="1" ht="12" customHeight="1" thickBot="1" x14ac:dyDescent="0.3">
      <c r="A90" s="417" t="s">
        <v>620</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c r="AL90" s="420"/>
      <c r="AM90" s="421"/>
      <c r="AN90" s="422"/>
      <c r="AO90" s="423"/>
      <c r="AP90" s="423"/>
      <c r="AQ90" s="334"/>
    </row>
    <row r="91" spans="1:45" s="335" customFormat="1" ht="3" customHeight="1" x14ac:dyDescent="0.25">
      <c r="A91" s="332"/>
      <c r="B91" s="332"/>
      <c r="C91" s="332"/>
      <c r="D91" s="332"/>
      <c r="E91" s="332"/>
      <c r="F91" s="332"/>
      <c r="G91" s="332"/>
      <c r="H91" s="332"/>
      <c r="I91" s="332"/>
      <c r="J91" s="332"/>
      <c r="K91" s="332"/>
      <c r="L91" s="332"/>
      <c r="M91" s="332"/>
      <c r="N91" s="332"/>
      <c r="O91" s="332"/>
      <c r="P91" s="332"/>
      <c r="Q91" s="332"/>
      <c r="R91" s="332"/>
      <c r="S91" s="332"/>
      <c r="T91" s="332"/>
      <c r="U91" s="332"/>
      <c r="V91" s="332"/>
      <c r="W91" s="332"/>
      <c r="X91" s="332"/>
      <c r="Y91" s="332"/>
      <c r="Z91" s="332"/>
      <c r="AA91" s="332"/>
      <c r="AB91" s="332"/>
      <c r="AC91" s="332"/>
      <c r="AD91" s="332"/>
      <c r="AE91" s="332"/>
      <c r="AF91" s="332"/>
      <c r="AG91" s="332"/>
      <c r="AH91" s="332"/>
      <c r="AI91" s="332"/>
      <c r="AJ91" s="332"/>
      <c r="AK91" s="332"/>
      <c r="AL91" s="332"/>
      <c r="AM91" s="332"/>
      <c r="AN91" s="332"/>
      <c r="AO91" s="332"/>
      <c r="AP91" s="332"/>
      <c r="AQ91" s="332"/>
      <c r="AR91" s="332"/>
      <c r="AS91" s="424"/>
    </row>
    <row r="92" spans="1:45" s="335" customFormat="1" ht="13.5" customHeight="1" x14ac:dyDescent="0.25">
      <c r="A92" s="339" t="s">
        <v>621</v>
      </c>
      <c r="C92" s="334"/>
      <c r="D92" s="334"/>
      <c r="E92" s="334"/>
      <c r="F92" s="334"/>
      <c r="G92" s="334"/>
      <c r="H92" s="334"/>
      <c r="I92" s="334"/>
      <c r="J92" s="334"/>
      <c r="K92" s="334"/>
      <c r="L92" s="334"/>
      <c r="M92" s="334"/>
      <c r="N92" s="334"/>
      <c r="O92" s="334"/>
      <c r="P92" s="334"/>
      <c r="Q92" s="334"/>
      <c r="R92" s="334"/>
      <c r="S92" s="334"/>
      <c r="T92" s="334"/>
      <c r="U92" s="334"/>
      <c r="V92" s="334"/>
      <c r="W92" s="334"/>
      <c r="X92" s="334"/>
      <c r="Y92" s="334"/>
      <c r="Z92" s="334"/>
      <c r="AA92" s="334"/>
      <c r="AB92" s="334"/>
      <c r="AC92" s="334"/>
      <c r="AD92" s="334"/>
      <c r="AE92" s="334"/>
      <c r="AF92" s="334"/>
      <c r="AG92" s="334"/>
      <c r="AH92" s="334"/>
      <c r="AI92" s="334"/>
      <c r="AJ92" s="334"/>
      <c r="AK92" s="334"/>
      <c r="AL92" s="334"/>
      <c r="AM92" s="334"/>
      <c r="AN92" s="334"/>
      <c r="AO92" s="334"/>
      <c r="AP92" s="334"/>
      <c r="AQ92" s="334"/>
      <c r="AR92" s="334"/>
      <c r="AS92" s="424"/>
    </row>
    <row r="93" spans="1:45" s="335" customFormat="1" ht="13.5" customHeight="1" x14ac:dyDescent="0.25">
      <c r="A93" s="425" t="s">
        <v>622</v>
      </c>
      <c r="B93" s="426"/>
      <c r="C93" s="427"/>
      <c r="D93" s="426"/>
      <c r="E93" s="426"/>
      <c r="F93" s="426"/>
      <c r="G93" s="426"/>
      <c r="H93" s="426"/>
      <c r="I93" s="426"/>
      <c r="J93" s="426"/>
      <c r="K93" s="426"/>
      <c r="L93" s="426"/>
      <c r="M93" s="426"/>
      <c r="N93" s="426"/>
      <c r="O93" s="426"/>
      <c r="P93" s="426"/>
      <c r="Q93" s="426"/>
      <c r="R93" s="426"/>
      <c r="S93" s="426"/>
      <c r="T93" s="426"/>
      <c r="U93" s="426"/>
      <c r="V93" s="426"/>
      <c r="W93" s="426"/>
      <c r="X93" s="426"/>
      <c r="Y93" s="426"/>
      <c r="Z93" s="426"/>
      <c r="AA93" s="426"/>
      <c r="AB93" s="426"/>
      <c r="AC93" s="426"/>
      <c r="AD93" s="426"/>
      <c r="AE93" s="426"/>
      <c r="AF93" s="426"/>
      <c r="AG93" s="426"/>
      <c r="AH93" s="426"/>
      <c r="AI93" s="426"/>
      <c r="AJ93" s="426"/>
      <c r="AK93" s="426"/>
      <c r="AL93" s="426"/>
      <c r="AM93" s="426"/>
      <c r="AN93" s="426"/>
      <c r="AO93" s="426"/>
      <c r="AP93" s="424"/>
      <c r="AQ93" s="424"/>
      <c r="AR93" s="424"/>
      <c r="AS93" s="424"/>
    </row>
    <row r="94" spans="1:45" s="335" customFormat="1" ht="11.25" customHeight="1" x14ac:dyDescent="0.25">
      <c r="A94" s="425" t="s">
        <v>623</v>
      </c>
      <c r="B94" s="426"/>
      <c r="C94" s="427"/>
      <c r="D94" s="426"/>
      <c r="E94" s="426"/>
      <c r="F94" s="426"/>
      <c r="G94" s="426"/>
      <c r="H94" s="426"/>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6"/>
      <c r="AK94" s="426"/>
      <c r="AL94" s="426"/>
      <c r="AM94" s="426"/>
      <c r="AN94" s="426"/>
      <c r="AO94" s="426"/>
      <c r="AP94" s="424"/>
      <c r="AQ94" s="424"/>
      <c r="AR94" s="424"/>
      <c r="AS94" s="332"/>
    </row>
    <row r="95" spans="1:45" s="335" customFormat="1" ht="15" x14ac:dyDescent="0.25">
      <c r="A95" s="425" t="s">
        <v>624</v>
      </c>
      <c r="B95" s="426"/>
      <c r="C95" s="427"/>
      <c r="D95" s="426"/>
      <c r="E95" s="426"/>
      <c r="F95" s="426"/>
      <c r="G95" s="426"/>
      <c r="H95" s="426"/>
      <c r="I95" s="426"/>
      <c r="J95" s="426"/>
      <c r="K95" s="426"/>
      <c r="L95" s="426"/>
      <c r="M95" s="426"/>
      <c r="N95" s="426"/>
      <c r="O95" s="426"/>
      <c r="P95" s="426"/>
      <c r="Q95" s="426"/>
      <c r="R95" s="426"/>
      <c r="S95" s="426"/>
      <c r="T95" s="426"/>
      <c r="U95" s="426"/>
      <c r="V95" s="426"/>
      <c r="W95" s="426"/>
      <c r="X95" s="426"/>
      <c r="Y95" s="426"/>
      <c r="Z95" s="426"/>
      <c r="AA95" s="426"/>
      <c r="AB95" s="426"/>
      <c r="AC95" s="426"/>
      <c r="AD95" s="426"/>
      <c r="AE95" s="426"/>
      <c r="AF95" s="426"/>
      <c r="AG95" s="426"/>
      <c r="AH95" s="426"/>
      <c r="AI95" s="426"/>
      <c r="AJ95" s="426"/>
      <c r="AK95" s="426"/>
      <c r="AL95" s="426"/>
      <c r="AM95" s="426"/>
      <c r="AN95" s="426"/>
      <c r="AO95" s="426"/>
      <c r="AP95" s="424"/>
      <c r="AQ95" s="424"/>
      <c r="AR95" s="424"/>
      <c r="AS95" s="332"/>
    </row>
    <row r="96" spans="1:45" s="335" customFormat="1" ht="15" x14ac:dyDescent="0.25">
      <c r="A96" s="339" t="s">
        <v>625</v>
      </c>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2"/>
      <c r="AL96" s="332"/>
      <c r="AM96" s="332"/>
      <c r="AN96" s="332"/>
      <c r="AO96" s="332"/>
      <c r="AP96" s="332"/>
      <c r="AQ96" s="332"/>
      <c r="AR96" s="332"/>
    </row>
    <row r="97" spans="1:52" x14ac:dyDescent="0.25">
      <c r="C97" s="186"/>
      <c r="D97" s="186"/>
      <c r="E97" s="186"/>
      <c r="F97" s="186"/>
      <c r="G97" s="186"/>
      <c r="H97" s="186"/>
      <c r="I97" s="186"/>
      <c r="J97" s="186"/>
    </row>
    <row r="98" spans="1:52" ht="64.5" customHeight="1" x14ac:dyDescent="0.25">
      <c r="A98" s="271"/>
      <c r="B98" s="271"/>
      <c r="C98" s="271"/>
      <c r="D98" s="271"/>
      <c r="E98" s="271"/>
      <c r="F98" s="271"/>
      <c r="G98" s="271"/>
      <c r="H98" s="271"/>
      <c r="I98" s="271"/>
      <c r="J98" s="271"/>
      <c r="K98" s="271"/>
    </row>
    <row r="100" spans="1:52" x14ac:dyDescent="0.25">
      <c r="C100" s="186"/>
    </row>
    <row r="102" spans="1:52" x14ac:dyDescent="0.25">
      <c r="AZ102" s="187"/>
    </row>
    <row r="103" spans="1:52" ht="27.75" x14ac:dyDescent="0.25">
      <c r="B103" s="178"/>
      <c r="M103" s="178"/>
    </row>
    <row r="104" spans="1:52" ht="27.75" x14ac:dyDescent="0.25">
      <c r="B104" s="178"/>
      <c r="M104" s="188"/>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9" zoomScaleSheetLayoutView="69" workbookViewId="0">
      <selection activeCell="A15" sqref="A15:L15"/>
    </sheetView>
  </sheetViews>
  <sheetFormatPr defaultRowHeight="15.75" x14ac:dyDescent="0.25"/>
  <cols>
    <col min="1" max="1" width="9.140625" style="70"/>
    <col min="2" max="2" width="37.7109375" style="70" customWidth="1"/>
    <col min="3" max="3" width="15" style="70" customWidth="1"/>
    <col min="4" max="4" width="12.85546875" style="70" customWidth="1"/>
    <col min="5" max="6" width="0" style="70" hidden="1" customWidth="1"/>
    <col min="7" max="7" width="16.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местоположение'!A5:C5</f>
        <v>Год раскрытия информации: 2023 год</v>
      </c>
      <c r="B5" s="223"/>
      <c r="C5" s="223"/>
      <c r="D5" s="223"/>
      <c r="E5" s="223"/>
      <c r="F5" s="223"/>
      <c r="G5" s="223"/>
      <c r="H5" s="223"/>
      <c r="I5" s="223"/>
      <c r="J5" s="223"/>
      <c r="K5" s="223"/>
      <c r="L5" s="22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'5. анализ эконом эфф'!A12:AR12</f>
        <v>M_TP2000.PS.0076</v>
      </c>
      <c r="B12" s="229"/>
      <c r="C12" s="229"/>
      <c r="D12" s="229"/>
      <c r="E12" s="229"/>
      <c r="F12" s="229"/>
      <c r="G12" s="229"/>
      <c r="H12" s="229"/>
      <c r="I12" s="229"/>
      <c r="J12" s="229"/>
      <c r="K12" s="229"/>
      <c r="L12" s="229"/>
    </row>
    <row r="13" spans="1:44" x14ac:dyDescent="0.25">
      <c r="A13" s="224" t="s">
        <v>8</v>
      </c>
      <c r="B13" s="224"/>
      <c r="C13" s="224"/>
      <c r="D13" s="224"/>
      <c r="E13" s="224"/>
      <c r="F13" s="224"/>
      <c r="G13" s="224"/>
      <c r="H13" s="224"/>
      <c r="I13" s="224"/>
      <c r="J13" s="224"/>
      <c r="K13" s="224"/>
      <c r="L13" s="224"/>
    </row>
    <row r="14" spans="1:44" ht="18.75" x14ac:dyDescent="0.25">
      <c r="A14" s="233"/>
      <c r="B14" s="233"/>
      <c r="C14" s="233"/>
      <c r="D14" s="233"/>
      <c r="E14" s="233"/>
      <c r="F14" s="233"/>
      <c r="G14" s="233"/>
      <c r="H14" s="233"/>
      <c r="I14" s="233"/>
      <c r="J14" s="233"/>
      <c r="K14" s="233"/>
      <c r="L14" s="233"/>
    </row>
    <row r="15" spans="1:44" x14ac:dyDescent="0.25">
      <c r="A15" s="230" t="str">
        <f>'1. паспорт местоположение'!A15:C15</f>
        <v xml:space="preserve">Реконструкция ПС 110 кВ Варенга-Яха (ГПП-4) (замена аккумуляторной батареи)     </v>
      </c>
      <c r="B15" s="230"/>
      <c r="C15" s="230"/>
      <c r="D15" s="230"/>
      <c r="E15" s="230"/>
      <c r="F15" s="230"/>
      <c r="G15" s="230"/>
      <c r="H15" s="230"/>
      <c r="I15" s="230"/>
      <c r="J15" s="230"/>
      <c r="K15" s="230"/>
      <c r="L15" s="230"/>
    </row>
    <row r="16" spans="1:44" x14ac:dyDescent="0.25">
      <c r="A16" s="224" t="s">
        <v>7</v>
      </c>
      <c r="B16" s="224"/>
      <c r="C16" s="224"/>
      <c r="D16" s="224"/>
      <c r="E16" s="224"/>
      <c r="F16" s="224"/>
      <c r="G16" s="224"/>
      <c r="H16" s="224"/>
      <c r="I16" s="224"/>
      <c r="J16" s="224"/>
      <c r="K16" s="224"/>
      <c r="L16" s="224"/>
    </row>
    <row r="17" spans="1:12" ht="15.75" customHeight="1" x14ac:dyDescent="0.25">
      <c r="L17" s="88"/>
    </row>
    <row r="18" spans="1:12" x14ac:dyDescent="0.25">
      <c r="K18" s="87"/>
    </row>
    <row r="19" spans="1:12" ht="15.75" customHeight="1" x14ac:dyDescent="0.25">
      <c r="A19" s="274" t="s">
        <v>492</v>
      </c>
      <c r="B19" s="274"/>
      <c r="C19" s="274"/>
      <c r="D19" s="274"/>
      <c r="E19" s="274"/>
      <c r="F19" s="274"/>
      <c r="G19" s="274"/>
      <c r="H19" s="274"/>
      <c r="I19" s="274"/>
      <c r="J19" s="274"/>
      <c r="K19" s="274"/>
      <c r="L19" s="274"/>
    </row>
    <row r="20" spans="1:12" x14ac:dyDescent="0.25">
      <c r="A20" s="71"/>
      <c r="B20" s="71"/>
      <c r="C20" s="86"/>
      <c r="D20" s="86"/>
      <c r="E20" s="86"/>
      <c r="F20" s="86"/>
      <c r="G20" s="86"/>
      <c r="H20" s="86"/>
      <c r="I20" s="86"/>
      <c r="J20" s="86"/>
      <c r="K20" s="86"/>
      <c r="L20" s="86"/>
    </row>
    <row r="21" spans="1:12" ht="28.5" customHeight="1" x14ac:dyDescent="0.25">
      <c r="A21" s="275" t="s">
        <v>229</v>
      </c>
      <c r="B21" s="275" t="s">
        <v>228</v>
      </c>
      <c r="C21" s="281" t="s">
        <v>424</v>
      </c>
      <c r="D21" s="281"/>
      <c r="E21" s="281"/>
      <c r="F21" s="281"/>
      <c r="G21" s="281"/>
      <c r="H21" s="281"/>
      <c r="I21" s="276" t="s">
        <v>227</v>
      </c>
      <c r="J21" s="278" t="s">
        <v>426</v>
      </c>
      <c r="K21" s="275" t="s">
        <v>226</v>
      </c>
      <c r="L21" s="277" t="s">
        <v>425</v>
      </c>
    </row>
    <row r="22" spans="1:12" ht="58.5" customHeight="1" x14ac:dyDescent="0.25">
      <c r="A22" s="275"/>
      <c r="B22" s="275"/>
      <c r="C22" s="282" t="s">
        <v>3</v>
      </c>
      <c r="D22" s="282"/>
      <c r="E22" s="146"/>
      <c r="F22" s="147"/>
      <c r="G22" s="283" t="s">
        <v>2</v>
      </c>
      <c r="H22" s="284"/>
      <c r="I22" s="276"/>
      <c r="J22" s="279"/>
      <c r="K22" s="275"/>
      <c r="L22" s="277"/>
    </row>
    <row r="23" spans="1:12" ht="47.25" x14ac:dyDescent="0.25">
      <c r="A23" s="275"/>
      <c r="B23" s="275"/>
      <c r="C23" s="85" t="s">
        <v>225</v>
      </c>
      <c r="D23" s="85" t="s">
        <v>224</v>
      </c>
      <c r="E23" s="85" t="s">
        <v>225</v>
      </c>
      <c r="F23" s="85" t="s">
        <v>224</v>
      </c>
      <c r="G23" s="85" t="s">
        <v>225</v>
      </c>
      <c r="H23" s="85" t="s">
        <v>224</v>
      </c>
      <c r="I23" s="276"/>
      <c r="J23" s="280"/>
      <c r="K23" s="275"/>
      <c r="L23" s="277"/>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8.5" customHeight="1" x14ac:dyDescent="0.25">
      <c r="A26" s="79" t="s">
        <v>222</v>
      </c>
      <c r="B26" s="84" t="s">
        <v>431</v>
      </c>
      <c r="C26" s="192" t="s">
        <v>531</v>
      </c>
      <c r="D26" s="192" t="s">
        <v>531</v>
      </c>
      <c r="E26" s="192"/>
      <c r="F26" s="192"/>
      <c r="G26" s="192" t="s">
        <v>531</v>
      </c>
      <c r="H26" s="192" t="s">
        <v>531</v>
      </c>
      <c r="I26" s="83"/>
      <c r="J26" s="83"/>
      <c r="K26" s="77"/>
      <c r="L26" s="77"/>
    </row>
    <row r="27" spans="1:12" s="72" customFormat="1" ht="39" customHeight="1" x14ac:dyDescent="0.25">
      <c r="A27" s="79" t="s">
        <v>221</v>
      </c>
      <c r="B27" s="84" t="s">
        <v>433</v>
      </c>
      <c r="C27" s="192" t="s">
        <v>531</v>
      </c>
      <c r="D27" s="192" t="s">
        <v>531</v>
      </c>
      <c r="E27" s="192"/>
      <c r="F27" s="192"/>
      <c r="G27" s="192" t="s">
        <v>531</v>
      </c>
      <c r="H27" s="192" t="s">
        <v>531</v>
      </c>
      <c r="I27" s="83"/>
      <c r="J27" s="83"/>
      <c r="K27" s="77"/>
      <c r="L27" s="77"/>
    </row>
    <row r="28" spans="1:12" s="72" customFormat="1" ht="70.5" customHeight="1" x14ac:dyDescent="0.25">
      <c r="A28" s="79" t="s">
        <v>432</v>
      </c>
      <c r="B28" s="84" t="s">
        <v>437</v>
      </c>
      <c r="C28" s="192" t="s">
        <v>531</v>
      </c>
      <c r="D28" s="192" t="s">
        <v>531</v>
      </c>
      <c r="E28" s="192"/>
      <c r="F28" s="192"/>
      <c r="G28" s="192" t="s">
        <v>531</v>
      </c>
      <c r="H28" s="192" t="s">
        <v>531</v>
      </c>
      <c r="I28" s="83"/>
      <c r="J28" s="83"/>
      <c r="K28" s="77"/>
      <c r="L28" s="77"/>
    </row>
    <row r="29" spans="1:12" s="72" customFormat="1" ht="54" customHeight="1" x14ac:dyDescent="0.25">
      <c r="A29" s="79" t="s">
        <v>220</v>
      </c>
      <c r="B29" s="84" t="s">
        <v>436</v>
      </c>
      <c r="C29" s="192" t="s">
        <v>531</v>
      </c>
      <c r="D29" s="192" t="s">
        <v>531</v>
      </c>
      <c r="E29" s="192"/>
      <c r="F29" s="192"/>
      <c r="G29" s="192" t="s">
        <v>531</v>
      </c>
      <c r="H29" s="192" t="s">
        <v>531</v>
      </c>
      <c r="I29" s="83"/>
      <c r="J29" s="83"/>
      <c r="K29" s="77"/>
      <c r="L29" s="77"/>
    </row>
    <row r="30" spans="1:12" s="72" customFormat="1" ht="42" customHeight="1" x14ac:dyDescent="0.25">
      <c r="A30" s="79" t="s">
        <v>219</v>
      </c>
      <c r="B30" s="84" t="s">
        <v>438</v>
      </c>
      <c r="C30" s="192" t="s">
        <v>531</v>
      </c>
      <c r="D30" s="192" t="s">
        <v>531</v>
      </c>
      <c r="E30" s="192"/>
      <c r="F30" s="192"/>
      <c r="G30" s="192" t="s">
        <v>531</v>
      </c>
      <c r="H30" s="192" t="s">
        <v>531</v>
      </c>
      <c r="I30" s="83"/>
      <c r="J30" s="83"/>
      <c r="K30" s="77"/>
      <c r="L30" s="77"/>
    </row>
    <row r="31" spans="1:12" s="72" customFormat="1" ht="37.5" customHeight="1" x14ac:dyDescent="0.25">
      <c r="A31" s="79" t="s">
        <v>218</v>
      </c>
      <c r="B31" s="78" t="s">
        <v>434</v>
      </c>
      <c r="C31" s="192">
        <v>45000</v>
      </c>
      <c r="D31" s="192">
        <v>45010</v>
      </c>
      <c r="E31" s="192"/>
      <c r="F31" s="192"/>
      <c r="G31" s="192">
        <v>45107</v>
      </c>
      <c r="H31" s="192">
        <v>45126</v>
      </c>
      <c r="I31" s="219">
        <v>1</v>
      </c>
      <c r="J31" s="219">
        <v>1</v>
      </c>
      <c r="K31" s="77"/>
      <c r="L31" s="217"/>
    </row>
    <row r="32" spans="1:12" s="72" customFormat="1" ht="31.5" x14ac:dyDescent="0.25">
      <c r="A32" s="79" t="s">
        <v>216</v>
      </c>
      <c r="B32" s="78" t="s">
        <v>439</v>
      </c>
      <c r="C32" s="192">
        <v>45163</v>
      </c>
      <c r="D32" s="192">
        <v>45168</v>
      </c>
      <c r="E32" s="192"/>
      <c r="F32" s="192"/>
      <c r="G32" s="192">
        <v>45224</v>
      </c>
      <c r="H32" s="192">
        <v>45229</v>
      </c>
      <c r="I32" s="83"/>
      <c r="J32" s="83"/>
      <c r="K32" s="77"/>
      <c r="L32" s="77"/>
    </row>
    <row r="33" spans="1:12" s="72" customFormat="1" ht="37.5" customHeight="1" x14ac:dyDescent="0.25">
      <c r="A33" s="79" t="s">
        <v>450</v>
      </c>
      <c r="B33" s="78" t="s">
        <v>367</v>
      </c>
      <c r="C33" s="192" t="s">
        <v>531</v>
      </c>
      <c r="D33" s="192" t="s">
        <v>531</v>
      </c>
      <c r="E33" s="192"/>
      <c r="F33" s="192"/>
      <c r="G33" s="192" t="s">
        <v>531</v>
      </c>
      <c r="H33" s="192" t="s">
        <v>531</v>
      </c>
      <c r="I33" s="83"/>
      <c r="J33" s="83"/>
      <c r="K33" s="77"/>
      <c r="L33" s="77"/>
    </row>
    <row r="34" spans="1:12" s="72" customFormat="1" ht="47.25" customHeight="1" x14ac:dyDescent="0.25">
      <c r="A34" s="79" t="s">
        <v>451</v>
      </c>
      <c r="B34" s="78" t="s">
        <v>443</v>
      </c>
      <c r="C34" s="192" t="s">
        <v>531</v>
      </c>
      <c r="D34" s="192" t="s">
        <v>531</v>
      </c>
      <c r="E34" s="192"/>
      <c r="F34" s="192"/>
      <c r="G34" s="192" t="s">
        <v>531</v>
      </c>
      <c r="H34" s="192" t="s">
        <v>531</v>
      </c>
      <c r="I34" s="82"/>
      <c r="J34" s="82"/>
      <c r="K34" s="82"/>
      <c r="L34" s="77"/>
    </row>
    <row r="35" spans="1:12" s="72" customFormat="1" ht="49.5" customHeight="1" x14ac:dyDescent="0.25">
      <c r="A35" s="79" t="s">
        <v>452</v>
      </c>
      <c r="B35" s="78" t="s">
        <v>217</v>
      </c>
      <c r="C35" s="192">
        <v>45275</v>
      </c>
      <c r="D35" s="192">
        <v>45280</v>
      </c>
      <c r="E35" s="192"/>
      <c r="F35" s="192"/>
      <c r="G35" s="192">
        <v>45275</v>
      </c>
      <c r="H35" s="192">
        <v>45280</v>
      </c>
      <c r="I35" s="82"/>
      <c r="J35" s="82"/>
      <c r="K35" s="82"/>
      <c r="L35" s="77"/>
    </row>
    <row r="36" spans="1:12" ht="37.5" customHeight="1" x14ac:dyDescent="0.25">
      <c r="A36" s="79" t="s">
        <v>453</v>
      </c>
      <c r="B36" s="78" t="s">
        <v>435</v>
      </c>
      <c r="C36" s="192" t="s">
        <v>531</v>
      </c>
      <c r="D36" s="192" t="s">
        <v>531</v>
      </c>
      <c r="E36" s="192"/>
      <c r="F36" s="192"/>
      <c r="G36" s="192" t="s">
        <v>531</v>
      </c>
      <c r="H36" s="192" t="s">
        <v>531</v>
      </c>
      <c r="I36" s="81"/>
      <c r="J36" s="81"/>
      <c r="K36" s="77"/>
      <c r="L36" s="77"/>
    </row>
    <row r="37" spans="1:12" x14ac:dyDescent="0.25">
      <c r="A37" s="79" t="s">
        <v>454</v>
      </c>
      <c r="B37" s="78" t="s">
        <v>215</v>
      </c>
      <c r="C37" s="192">
        <v>45168</v>
      </c>
      <c r="D37" s="192">
        <v>45260</v>
      </c>
      <c r="E37" s="192"/>
      <c r="F37" s="192"/>
      <c r="G37" s="192">
        <v>45199</v>
      </c>
      <c r="H37" s="192">
        <v>45260</v>
      </c>
      <c r="I37" s="81"/>
      <c r="J37" s="81"/>
      <c r="K37" s="77"/>
      <c r="L37" s="77"/>
    </row>
    <row r="38" spans="1:12" x14ac:dyDescent="0.25">
      <c r="A38" s="79" t="s">
        <v>553</v>
      </c>
      <c r="B38" s="80" t="s">
        <v>214</v>
      </c>
      <c r="C38" s="192"/>
      <c r="D38" s="192"/>
      <c r="E38" s="192"/>
      <c r="F38" s="192"/>
      <c r="G38" s="192"/>
      <c r="H38" s="192"/>
      <c r="I38" s="77"/>
      <c r="J38" s="77"/>
      <c r="K38" s="77"/>
      <c r="L38" s="77"/>
    </row>
    <row r="39" spans="1:12" ht="63" x14ac:dyDescent="0.25">
      <c r="A39" s="79">
        <v>2</v>
      </c>
      <c r="B39" s="78" t="s">
        <v>440</v>
      </c>
      <c r="C39" s="192">
        <v>45383</v>
      </c>
      <c r="D39" s="192">
        <v>45397</v>
      </c>
      <c r="E39" s="192"/>
      <c r="F39" s="192"/>
      <c r="G39" s="192">
        <v>45383</v>
      </c>
      <c r="H39" s="192">
        <v>45397</v>
      </c>
      <c r="I39" s="77"/>
      <c r="J39" s="77"/>
      <c r="K39" s="77"/>
      <c r="L39" s="77"/>
    </row>
    <row r="40" spans="1:12" ht="33.75" customHeight="1" x14ac:dyDescent="0.25">
      <c r="A40" s="79" t="s">
        <v>213</v>
      </c>
      <c r="B40" s="78" t="s">
        <v>442</v>
      </c>
      <c r="C40" s="192">
        <v>45397</v>
      </c>
      <c r="D40" s="192">
        <v>45407</v>
      </c>
      <c r="E40" s="192"/>
      <c r="F40" s="192"/>
      <c r="G40" s="192">
        <v>45397</v>
      </c>
      <c r="H40" s="192">
        <v>45407</v>
      </c>
      <c r="I40" s="77"/>
      <c r="J40" s="77"/>
      <c r="K40" s="77"/>
      <c r="L40" s="77"/>
    </row>
    <row r="41" spans="1:12" ht="63" customHeight="1" x14ac:dyDescent="0.25">
      <c r="A41" s="79" t="s">
        <v>212</v>
      </c>
      <c r="B41" s="80" t="s">
        <v>523</v>
      </c>
      <c r="C41" s="192"/>
      <c r="D41" s="192"/>
      <c r="E41" s="192"/>
      <c r="F41" s="192"/>
      <c r="G41" s="192"/>
      <c r="H41" s="192"/>
      <c r="I41" s="77"/>
      <c r="J41" s="77"/>
      <c r="K41" s="77"/>
      <c r="L41" s="77"/>
    </row>
    <row r="42" spans="1:12" ht="58.5" customHeight="1" x14ac:dyDescent="0.25">
      <c r="A42" s="79">
        <v>3</v>
      </c>
      <c r="B42" s="78" t="s">
        <v>441</v>
      </c>
      <c r="C42" s="192">
        <v>45397</v>
      </c>
      <c r="D42" s="192">
        <v>45458</v>
      </c>
      <c r="E42" s="192"/>
      <c r="F42" s="192"/>
      <c r="G42" s="192">
        <v>45397</v>
      </c>
      <c r="H42" s="192">
        <v>45458</v>
      </c>
      <c r="I42" s="77"/>
      <c r="J42" s="77"/>
      <c r="K42" s="77"/>
      <c r="L42" s="77"/>
    </row>
    <row r="43" spans="1:12" ht="34.5" customHeight="1" x14ac:dyDescent="0.25">
      <c r="A43" s="79" t="s">
        <v>211</v>
      </c>
      <c r="B43" s="78" t="s">
        <v>209</v>
      </c>
      <c r="C43" s="192">
        <v>45407</v>
      </c>
      <c r="D43" s="192">
        <v>45504</v>
      </c>
      <c r="E43" s="192"/>
      <c r="F43" s="192"/>
      <c r="G43" s="192">
        <v>45407</v>
      </c>
      <c r="H43" s="192">
        <v>45504</v>
      </c>
      <c r="I43" s="77"/>
      <c r="J43" s="77"/>
      <c r="K43" s="77"/>
      <c r="L43" s="77"/>
    </row>
    <row r="44" spans="1:12" ht="24.75" customHeight="1" x14ac:dyDescent="0.25">
      <c r="A44" s="79" t="s">
        <v>210</v>
      </c>
      <c r="B44" s="78" t="s">
        <v>207</v>
      </c>
      <c r="C44" s="192">
        <v>45458</v>
      </c>
      <c r="D44" s="192">
        <v>45550</v>
      </c>
      <c r="E44" s="192"/>
      <c r="F44" s="192"/>
      <c r="G44" s="192">
        <v>45458</v>
      </c>
      <c r="H44" s="192">
        <v>45550</v>
      </c>
      <c r="I44" s="77"/>
      <c r="J44" s="77"/>
      <c r="K44" s="77"/>
      <c r="L44" s="77"/>
    </row>
    <row r="45" spans="1:12" ht="90.75" customHeight="1" x14ac:dyDescent="0.25">
      <c r="A45" s="79" t="s">
        <v>208</v>
      </c>
      <c r="B45" s="78" t="s">
        <v>446</v>
      </c>
      <c r="C45" s="192" t="s">
        <v>531</v>
      </c>
      <c r="D45" s="192" t="s">
        <v>531</v>
      </c>
      <c r="E45" s="192"/>
      <c r="F45" s="192"/>
      <c r="G45" s="192" t="s">
        <v>531</v>
      </c>
      <c r="H45" s="192" t="s">
        <v>531</v>
      </c>
      <c r="I45" s="77"/>
      <c r="J45" s="77"/>
      <c r="K45" s="77"/>
      <c r="L45" s="77"/>
    </row>
    <row r="46" spans="1:12" ht="167.25" customHeight="1" x14ac:dyDescent="0.25">
      <c r="A46" s="79" t="s">
        <v>206</v>
      </c>
      <c r="B46" s="78" t="s">
        <v>444</v>
      </c>
      <c r="C46" s="192" t="s">
        <v>531</v>
      </c>
      <c r="D46" s="192" t="s">
        <v>531</v>
      </c>
      <c r="E46" s="192"/>
      <c r="F46" s="192"/>
      <c r="G46" s="192" t="s">
        <v>531</v>
      </c>
      <c r="H46" s="192" t="s">
        <v>531</v>
      </c>
      <c r="I46" s="77"/>
      <c r="J46" s="77"/>
      <c r="K46" s="77"/>
      <c r="L46" s="77"/>
    </row>
    <row r="47" spans="1:12" ht="30.75" customHeight="1" x14ac:dyDescent="0.25">
      <c r="A47" s="79" t="s">
        <v>204</v>
      </c>
      <c r="B47" s="78" t="s">
        <v>205</v>
      </c>
      <c r="C47" s="192">
        <v>45550</v>
      </c>
      <c r="D47" s="192">
        <v>45555</v>
      </c>
      <c r="E47" s="192"/>
      <c r="F47" s="192"/>
      <c r="G47" s="192">
        <v>45550</v>
      </c>
      <c r="H47" s="192">
        <v>45555</v>
      </c>
      <c r="I47" s="77"/>
      <c r="J47" s="77"/>
      <c r="K47" s="77"/>
      <c r="L47" s="77"/>
    </row>
    <row r="48" spans="1:12" ht="37.5" customHeight="1" x14ac:dyDescent="0.25">
      <c r="A48" s="79" t="s">
        <v>455</v>
      </c>
      <c r="B48" s="80" t="s">
        <v>203</v>
      </c>
      <c r="C48" s="193"/>
      <c r="D48" s="193"/>
      <c r="E48" s="77"/>
      <c r="F48" s="77"/>
      <c r="G48" s="193"/>
      <c r="H48" s="193"/>
      <c r="I48" s="77"/>
      <c r="J48" s="77"/>
      <c r="K48" s="77"/>
      <c r="L48" s="77"/>
    </row>
    <row r="49" spans="1:12" ht="35.25" customHeight="1" x14ac:dyDescent="0.25">
      <c r="A49" s="79">
        <v>4</v>
      </c>
      <c r="B49" s="78" t="s">
        <v>201</v>
      </c>
      <c r="C49" s="192">
        <v>45555</v>
      </c>
      <c r="D49" s="192">
        <v>45560</v>
      </c>
      <c r="E49" s="77"/>
      <c r="F49" s="77"/>
      <c r="G49" s="192">
        <v>45555</v>
      </c>
      <c r="H49" s="192">
        <v>45560</v>
      </c>
      <c r="I49" s="77"/>
      <c r="J49" s="77"/>
      <c r="K49" s="77"/>
      <c r="L49" s="77"/>
    </row>
    <row r="50" spans="1:12" ht="86.25" customHeight="1" x14ac:dyDescent="0.25">
      <c r="A50" s="79" t="s">
        <v>202</v>
      </c>
      <c r="B50" s="78" t="s">
        <v>445</v>
      </c>
      <c r="C50" s="192">
        <v>45560</v>
      </c>
      <c r="D50" s="192">
        <v>45565</v>
      </c>
      <c r="E50" s="77"/>
      <c r="F50" s="77"/>
      <c r="G50" s="192">
        <v>45560</v>
      </c>
      <c r="H50" s="192">
        <v>45565</v>
      </c>
      <c r="I50" s="77"/>
      <c r="J50" s="77"/>
      <c r="K50" s="77"/>
      <c r="L50" s="77"/>
    </row>
    <row r="51" spans="1:12" ht="77.25" customHeight="1" x14ac:dyDescent="0.25">
      <c r="A51" s="79" t="s">
        <v>200</v>
      </c>
      <c r="B51" s="78" t="s">
        <v>447</v>
      </c>
      <c r="C51" s="192" t="s">
        <v>531</v>
      </c>
      <c r="D51" s="192" t="s">
        <v>531</v>
      </c>
      <c r="E51" s="192"/>
      <c r="F51" s="192"/>
      <c r="G51" s="192" t="s">
        <v>531</v>
      </c>
      <c r="H51" s="192" t="s">
        <v>531</v>
      </c>
      <c r="I51" s="77"/>
      <c r="J51" s="77"/>
      <c r="K51" s="77"/>
      <c r="L51" s="77"/>
    </row>
    <row r="52" spans="1:12" ht="71.25" customHeight="1" x14ac:dyDescent="0.25">
      <c r="A52" s="79" t="s">
        <v>198</v>
      </c>
      <c r="B52" s="78" t="s">
        <v>199</v>
      </c>
      <c r="C52" s="192" t="s">
        <v>531</v>
      </c>
      <c r="D52" s="192" t="s">
        <v>531</v>
      </c>
      <c r="E52" s="192"/>
      <c r="F52" s="192"/>
      <c r="G52" s="192" t="s">
        <v>531</v>
      </c>
      <c r="H52" s="192" t="s">
        <v>531</v>
      </c>
      <c r="I52" s="77"/>
      <c r="J52" s="77"/>
      <c r="K52" s="77"/>
      <c r="L52" s="77"/>
    </row>
    <row r="53" spans="1:12" ht="48" customHeight="1" x14ac:dyDescent="0.25">
      <c r="A53" s="79" t="s">
        <v>196</v>
      </c>
      <c r="B53" s="154" t="s">
        <v>448</v>
      </c>
      <c r="C53" s="192">
        <v>45565</v>
      </c>
      <c r="D53" s="192">
        <v>45575</v>
      </c>
      <c r="E53" s="192"/>
      <c r="F53" s="192"/>
      <c r="G53" s="192">
        <v>45565</v>
      </c>
      <c r="H53" s="192">
        <v>45575</v>
      </c>
      <c r="I53" s="77"/>
      <c r="J53" s="77"/>
      <c r="K53" s="77"/>
      <c r="L53" s="77"/>
    </row>
    <row r="54" spans="1:12" ht="46.5" customHeight="1" x14ac:dyDescent="0.25">
      <c r="A54" s="79" t="s">
        <v>449</v>
      </c>
      <c r="B54" s="78" t="s">
        <v>197</v>
      </c>
      <c r="C54" s="192" t="s">
        <v>531</v>
      </c>
      <c r="D54" s="192" t="s">
        <v>531</v>
      </c>
      <c r="E54" s="192"/>
      <c r="F54" s="192"/>
      <c r="G54" s="192" t="s">
        <v>531</v>
      </c>
      <c r="H54" s="192"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topLeftCell="A7" zoomScale="55" zoomScaleNormal="70" zoomScaleSheetLayoutView="55" workbookViewId="0">
      <selection activeCell="J30" sqref="J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7.42578125" style="69" customWidth="1"/>
    <col min="9" max="9" width="8.140625" style="69" customWidth="1"/>
    <col min="10" max="10" width="13" style="69" customWidth="1"/>
    <col min="11" max="12" width="7.42578125" style="69" customWidth="1"/>
    <col min="13" max="13" width="8.140625" style="69" customWidth="1"/>
    <col min="14" max="14" width="9" style="69" customWidth="1"/>
    <col min="15" max="19" width="8" style="69" customWidth="1"/>
    <col min="20" max="20" width="7.5703125" style="69" customWidth="1"/>
    <col min="21" max="21" width="8.28515625" style="69" customWidth="1"/>
    <col min="22" max="22" width="7.7109375" style="69" customWidth="1"/>
    <col min="23" max="23" width="7.42578125" style="69" customWidth="1"/>
    <col min="24" max="24" width="7" style="69" customWidth="1"/>
    <col min="25" max="25" width="7.5703125" style="69" customWidth="1"/>
    <col min="26" max="26" width="8" style="69" customWidth="1"/>
    <col min="27" max="27" width="7.7109375" style="69" customWidth="1"/>
    <col min="28" max="16384" width="9.140625" style="69"/>
  </cols>
  <sheetData>
    <row r="1" spans="1:30" ht="18.75" x14ac:dyDescent="0.25">
      <c r="A1" s="70"/>
      <c r="B1" s="70"/>
      <c r="C1" s="70"/>
      <c r="D1" s="70"/>
      <c r="E1" s="70"/>
      <c r="F1" s="70"/>
      <c r="AA1" s="43" t="s">
        <v>70</v>
      </c>
    </row>
    <row r="2" spans="1:30" ht="18.75" x14ac:dyDescent="0.3">
      <c r="A2" s="70"/>
      <c r="B2" s="70"/>
      <c r="C2" s="70"/>
      <c r="D2" s="70"/>
      <c r="E2" s="70"/>
      <c r="F2" s="70"/>
      <c r="AA2" s="15" t="s">
        <v>11</v>
      </c>
    </row>
    <row r="3" spans="1:30" ht="18.75" x14ac:dyDescent="0.3">
      <c r="A3" s="70"/>
      <c r="B3" s="70"/>
      <c r="C3" s="70"/>
      <c r="D3" s="70"/>
      <c r="E3" s="70"/>
      <c r="F3" s="70"/>
      <c r="AA3" s="15" t="s">
        <v>596</v>
      </c>
    </row>
    <row r="4" spans="1:30"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row>
    <row r="5" spans="1:30" x14ac:dyDescent="0.25">
      <c r="A5" s="70"/>
      <c r="B5" s="70"/>
      <c r="C5" s="70"/>
      <c r="D5" s="70"/>
      <c r="E5" s="70"/>
      <c r="F5" s="70"/>
    </row>
    <row r="6" spans="1:30"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row>
    <row r="7" spans="1:30"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30"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row>
    <row r="9" spans="1:30"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30"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30" ht="18.75" x14ac:dyDescent="0.25">
      <c r="A11" s="226" t="str">
        <f>'6.1. Паспорт сетевой график'!A12:L12</f>
        <v>M_TP2000.PS.0076</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row>
    <row r="12" spans="1:30"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30"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30" x14ac:dyDescent="0.25">
      <c r="A14" s="230" t="str">
        <f>'1. паспорт местоположение'!A15:C15</f>
        <v xml:space="preserve">Реконструкция ПС 110 кВ Варенга-Яха (ГПП-4) (замена аккумуляторной батареи)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D14" s="69" t="s">
        <v>600</v>
      </c>
    </row>
    <row r="15" spans="1:30"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30"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293" t="s">
        <v>493</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287" t="s">
        <v>195</v>
      </c>
      <c r="B20" s="287" t="s">
        <v>194</v>
      </c>
      <c r="C20" s="285" t="s">
        <v>193</v>
      </c>
      <c r="D20" s="285"/>
      <c r="E20" s="290" t="s">
        <v>192</v>
      </c>
      <c r="F20" s="290"/>
      <c r="G20" s="287" t="s">
        <v>595</v>
      </c>
      <c r="H20" s="291" t="s">
        <v>534</v>
      </c>
      <c r="I20" s="292"/>
      <c r="J20" s="292"/>
      <c r="K20" s="292"/>
      <c r="L20" s="291" t="s">
        <v>535</v>
      </c>
      <c r="M20" s="292"/>
      <c r="N20" s="292"/>
      <c r="O20" s="292"/>
      <c r="P20" s="291" t="s">
        <v>536</v>
      </c>
      <c r="Q20" s="292"/>
      <c r="R20" s="292"/>
      <c r="S20" s="292"/>
      <c r="T20" s="291" t="s">
        <v>537</v>
      </c>
      <c r="U20" s="292"/>
      <c r="V20" s="292"/>
      <c r="W20" s="292"/>
      <c r="X20" s="291" t="s">
        <v>538</v>
      </c>
      <c r="Y20" s="292"/>
      <c r="Z20" s="292"/>
      <c r="AA20" s="292"/>
      <c r="AB20" s="296" t="s">
        <v>191</v>
      </c>
      <c r="AC20" s="297"/>
    </row>
    <row r="21" spans="1:29" ht="99.75" customHeight="1" x14ac:dyDescent="0.25">
      <c r="A21" s="288"/>
      <c r="B21" s="288"/>
      <c r="C21" s="285"/>
      <c r="D21" s="285"/>
      <c r="E21" s="290"/>
      <c r="F21" s="290"/>
      <c r="G21" s="288"/>
      <c r="H21" s="285" t="s">
        <v>3</v>
      </c>
      <c r="I21" s="285"/>
      <c r="J21" s="285" t="s">
        <v>189</v>
      </c>
      <c r="K21" s="285"/>
      <c r="L21" s="285" t="s">
        <v>3</v>
      </c>
      <c r="M21" s="285"/>
      <c r="N21" s="285" t="s">
        <v>189</v>
      </c>
      <c r="O21" s="285"/>
      <c r="P21" s="294" t="s">
        <v>592</v>
      </c>
      <c r="Q21" s="295"/>
      <c r="R21" s="294" t="s">
        <v>189</v>
      </c>
      <c r="S21" s="295"/>
      <c r="T21" s="285" t="s">
        <v>3</v>
      </c>
      <c r="U21" s="285"/>
      <c r="V21" s="285" t="s">
        <v>189</v>
      </c>
      <c r="W21" s="285"/>
      <c r="X21" s="285" t="s">
        <v>3</v>
      </c>
      <c r="Y21" s="285"/>
      <c r="Z21" s="285" t="s">
        <v>189</v>
      </c>
      <c r="AA21" s="285"/>
      <c r="AB21" s="298"/>
      <c r="AC21" s="299"/>
    </row>
    <row r="22" spans="1:29" ht="89.25" customHeight="1" x14ac:dyDescent="0.25">
      <c r="A22" s="289"/>
      <c r="B22" s="289"/>
      <c r="C22" s="198" t="s">
        <v>3</v>
      </c>
      <c r="D22" s="198" t="s">
        <v>189</v>
      </c>
      <c r="E22" s="199" t="s">
        <v>554</v>
      </c>
      <c r="F22" s="199" t="s">
        <v>555</v>
      </c>
      <c r="G22" s="289"/>
      <c r="H22" s="200" t="s">
        <v>473</v>
      </c>
      <c r="I22" s="200" t="s">
        <v>474</v>
      </c>
      <c r="J22" s="200" t="s">
        <v>473</v>
      </c>
      <c r="K22" s="200" t="s">
        <v>474</v>
      </c>
      <c r="L22" s="200" t="s">
        <v>473</v>
      </c>
      <c r="M22" s="200" t="s">
        <v>474</v>
      </c>
      <c r="N22" s="200" t="s">
        <v>473</v>
      </c>
      <c r="O22" s="200" t="s">
        <v>474</v>
      </c>
      <c r="P22" s="200" t="s">
        <v>473</v>
      </c>
      <c r="Q22" s="200" t="s">
        <v>474</v>
      </c>
      <c r="R22" s="200" t="s">
        <v>473</v>
      </c>
      <c r="S22" s="200" t="s">
        <v>474</v>
      </c>
      <c r="T22" s="200" t="s">
        <v>473</v>
      </c>
      <c r="U22" s="200" t="s">
        <v>474</v>
      </c>
      <c r="V22" s="200" t="s">
        <v>473</v>
      </c>
      <c r="W22" s="200" t="s">
        <v>474</v>
      </c>
      <c r="X22" s="200" t="s">
        <v>473</v>
      </c>
      <c r="Y22" s="200" t="s">
        <v>474</v>
      </c>
      <c r="Z22" s="200" t="s">
        <v>473</v>
      </c>
      <c r="AA22" s="200" t="s">
        <v>474</v>
      </c>
      <c r="AB22" s="198" t="s">
        <v>190</v>
      </c>
      <c r="AC22" s="198" t="s">
        <v>189</v>
      </c>
    </row>
    <row r="23" spans="1:29"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8</v>
      </c>
      <c r="Q23" s="201">
        <v>9</v>
      </c>
      <c r="R23" s="201">
        <v>10</v>
      </c>
      <c r="S23" s="201">
        <v>11</v>
      </c>
      <c r="T23" s="201">
        <v>20</v>
      </c>
      <c r="U23" s="201">
        <v>21</v>
      </c>
      <c r="V23" s="201">
        <v>22</v>
      </c>
      <c r="W23" s="201">
        <v>23</v>
      </c>
      <c r="X23" s="201">
        <v>24</v>
      </c>
      <c r="Y23" s="201">
        <v>25</v>
      </c>
      <c r="Z23" s="201">
        <v>26</v>
      </c>
      <c r="AA23" s="201">
        <v>27</v>
      </c>
      <c r="AB23" s="201">
        <v>28</v>
      </c>
      <c r="AC23" s="201">
        <v>29</v>
      </c>
    </row>
    <row r="24" spans="1:29" s="197" customFormat="1" ht="47.25" customHeight="1" x14ac:dyDescent="0.25">
      <c r="A24" s="202" t="s">
        <v>66</v>
      </c>
      <c r="B24" s="203" t="s">
        <v>188</v>
      </c>
      <c r="C24" s="204">
        <v>9.4809959999999993</v>
      </c>
      <c r="D24" s="204">
        <v>10.399392000000001</v>
      </c>
      <c r="E24" s="204">
        <v>10.399392000000001</v>
      </c>
      <c r="F24" s="204">
        <v>10.399392000000001</v>
      </c>
      <c r="G24" s="204">
        <v>0</v>
      </c>
      <c r="H24" s="204">
        <v>0.46123199999999998</v>
      </c>
      <c r="I24" s="204"/>
      <c r="J24" s="204">
        <v>0.50228399999999995</v>
      </c>
      <c r="K24" s="204"/>
      <c r="L24" s="204">
        <v>9.0197639999999986</v>
      </c>
      <c r="M24" s="204"/>
      <c r="N24" s="204">
        <v>9.8971079999999994</v>
      </c>
      <c r="O24" s="204"/>
      <c r="P24" s="204">
        <v>0</v>
      </c>
      <c r="Q24" s="204"/>
      <c r="R24" s="204">
        <v>0</v>
      </c>
      <c r="S24" s="204"/>
      <c r="T24" s="204">
        <v>0</v>
      </c>
      <c r="U24" s="204"/>
      <c r="V24" s="204">
        <v>0</v>
      </c>
      <c r="W24" s="204"/>
      <c r="X24" s="204">
        <v>0</v>
      </c>
      <c r="Y24" s="204"/>
      <c r="Z24" s="204">
        <v>0</v>
      </c>
      <c r="AA24" s="204"/>
      <c r="AB24" s="204">
        <v>9.4809959999999993</v>
      </c>
      <c r="AC24" s="204">
        <v>10.399391999999999</v>
      </c>
    </row>
    <row r="25" spans="1:29"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ht="31.5" x14ac:dyDescent="0.25">
      <c r="A27" s="205" t="s">
        <v>183</v>
      </c>
      <c r="B27" s="206" t="s">
        <v>430</v>
      </c>
      <c r="C27" s="204"/>
      <c r="D27" s="204"/>
      <c r="E27" s="204"/>
      <c r="F27" s="204"/>
      <c r="G27" s="204">
        <v>0</v>
      </c>
      <c r="H27" s="204">
        <v>0.38435999999999998</v>
      </c>
      <c r="I27" s="204"/>
      <c r="J27" s="204">
        <v>0.41857</v>
      </c>
      <c r="K27" s="204"/>
      <c r="L27" s="204">
        <v>7.5164699999999991</v>
      </c>
      <c r="M27" s="204"/>
      <c r="N27" s="204">
        <v>8.2475900000000006</v>
      </c>
      <c r="O27" s="204"/>
      <c r="P27" s="204">
        <v>0</v>
      </c>
      <c r="Q27" s="204"/>
      <c r="R27" s="204">
        <v>0</v>
      </c>
      <c r="S27" s="204"/>
      <c r="T27" s="204">
        <v>0</v>
      </c>
      <c r="U27" s="204"/>
      <c r="V27" s="204">
        <v>0</v>
      </c>
      <c r="W27" s="204"/>
      <c r="X27" s="204">
        <v>0</v>
      </c>
      <c r="Y27" s="204"/>
      <c r="Z27" s="204">
        <v>0</v>
      </c>
      <c r="AA27" s="204"/>
      <c r="AB27" s="204">
        <v>7.9008299999999991</v>
      </c>
      <c r="AC27" s="204">
        <v>8.6661600000000014</v>
      </c>
    </row>
    <row r="28" spans="1:29"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180</v>
      </c>
      <c r="B29" s="207" t="s">
        <v>179</v>
      </c>
      <c r="C29" s="204"/>
      <c r="D29" s="204"/>
      <c r="E29" s="204"/>
      <c r="F29" s="204"/>
      <c r="G29" s="204">
        <v>0</v>
      </c>
      <c r="H29" s="204">
        <v>7.6871999999999996E-2</v>
      </c>
      <c r="I29" s="204"/>
      <c r="J29" s="204">
        <v>8.3713999999999955E-2</v>
      </c>
      <c r="K29" s="204"/>
      <c r="L29" s="204">
        <v>1.5032939999999995</v>
      </c>
      <c r="M29" s="204"/>
      <c r="N29" s="204">
        <v>1.6495179999999987</v>
      </c>
      <c r="O29" s="204"/>
      <c r="P29" s="204">
        <v>0</v>
      </c>
      <c r="Q29" s="204"/>
      <c r="R29" s="204">
        <v>0</v>
      </c>
      <c r="S29" s="204"/>
      <c r="T29" s="204">
        <v>0</v>
      </c>
      <c r="U29" s="204"/>
      <c r="V29" s="204">
        <v>0</v>
      </c>
      <c r="W29" s="204"/>
      <c r="X29" s="204">
        <v>0</v>
      </c>
      <c r="Y29" s="204"/>
      <c r="Z29" s="204">
        <v>0</v>
      </c>
      <c r="AA29" s="204"/>
      <c r="AB29" s="204">
        <v>1.5801660000000002</v>
      </c>
      <c r="AC29" s="204">
        <v>1.7332319999999974</v>
      </c>
    </row>
    <row r="30" spans="1:29" s="197" customFormat="1" ht="47.25" x14ac:dyDescent="0.25">
      <c r="A30" s="202" t="s">
        <v>64</v>
      </c>
      <c r="B30" s="203" t="s">
        <v>178</v>
      </c>
      <c r="C30" s="204">
        <v>7.9008299999999991</v>
      </c>
      <c r="D30" s="204">
        <v>8.6661599999999996</v>
      </c>
      <c r="E30" s="204">
        <v>8.6661599999999996</v>
      </c>
      <c r="F30" s="204">
        <v>8.6661599999999996</v>
      </c>
      <c r="G30" s="204">
        <v>0</v>
      </c>
      <c r="H30" s="204">
        <v>0.38436000000000003</v>
      </c>
      <c r="I30" s="204"/>
      <c r="J30" s="204">
        <v>0.41857</v>
      </c>
      <c r="K30" s="204"/>
      <c r="L30" s="204">
        <v>7.5164699999999991</v>
      </c>
      <c r="M30" s="204"/>
      <c r="N30" s="204">
        <v>8.2475900000000006</v>
      </c>
      <c r="O30" s="204"/>
      <c r="P30" s="204">
        <v>0</v>
      </c>
      <c r="Q30" s="204"/>
      <c r="R30" s="204">
        <v>0</v>
      </c>
      <c r="S30" s="204"/>
      <c r="T30" s="204">
        <v>0</v>
      </c>
      <c r="U30" s="204"/>
      <c r="V30" s="204">
        <v>0</v>
      </c>
      <c r="W30" s="204"/>
      <c r="X30" s="204">
        <v>0</v>
      </c>
      <c r="Y30" s="204"/>
      <c r="Z30" s="204">
        <v>0</v>
      </c>
      <c r="AA30" s="204"/>
      <c r="AB30" s="204">
        <v>7.9008299999999991</v>
      </c>
      <c r="AC30" s="204">
        <v>8.6661600000000014</v>
      </c>
    </row>
    <row r="31" spans="1:29" x14ac:dyDescent="0.25">
      <c r="A31" s="202" t="s">
        <v>177</v>
      </c>
      <c r="B31" s="206" t="s">
        <v>176</v>
      </c>
      <c r="C31" s="204">
        <v>0.38436000000000003</v>
      </c>
      <c r="D31" s="204">
        <v>0.41857</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1.92621</v>
      </c>
      <c r="D32" s="204">
        <v>2.1135700000000002</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4.8046899999999999</v>
      </c>
      <c r="D33" s="204">
        <v>5.27203</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0.78556999999999966</v>
      </c>
      <c r="D34" s="204">
        <v>0.86199000000000003</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580</v>
      </c>
      <c r="C36" s="204"/>
      <c r="D36" s="204"/>
      <c r="E36" s="204"/>
      <c r="F36" s="204"/>
      <c r="G36" s="204">
        <v>0</v>
      </c>
      <c r="H36" s="204">
        <v>0</v>
      </c>
      <c r="I36" s="208" t="s">
        <v>539</v>
      </c>
      <c r="J36" s="204">
        <v>0</v>
      </c>
      <c r="K36" s="204" t="s">
        <v>539</v>
      </c>
      <c r="L36" s="204">
        <v>0</v>
      </c>
      <c r="M36" s="208" t="s">
        <v>539</v>
      </c>
      <c r="N36" s="204">
        <v>0</v>
      </c>
      <c r="O36" s="204" t="s">
        <v>539</v>
      </c>
      <c r="P36" s="204">
        <v>0</v>
      </c>
      <c r="Q36" s="204" t="s">
        <v>539</v>
      </c>
      <c r="R36" s="204">
        <v>0</v>
      </c>
      <c r="S36" s="204" t="s">
        <v>539</v>
      </c>
      <c r="T36" s="204">
        <v>0</v>
      </c>
      <c r="U36" s="208" t="s">
        <v>539</v>
      </c>
      <c r="V36" s="204">
        <v>0</v>
      </c>
      <c r="W36" s="204" t="s">
        <v>539</v>
      </c>
      <c r="X36" s="204">
        <v>0</v>
      </c>
      <c r="Y36" s="208" t="s">
        <v>539</v>
      </c>
      <c r="Z36" s="204">
        <v>0</v>
      </c>
      <c r="AA36" s="204" t="s">
        <v>539</v>
      </c>
      <c r="AB36" s="204">
        <v>0</v>
      </c>
      <c r="AC36" s="204">
        <v>0</v>
      </c>
    </row>
    <row r="37" spans="1:29" ht="31.5" x14ac:dyDescent="0.25">
      <c r="A37" s="205" t="s">
        <v>167</v>
      </c>
      <c r="B37" s="209" t="s">
        <v>578</v>
      </c>
      <c r="C37" s="204"/>
      <c r="D37" s="204"/>
      <c r="E37" s="204"/>
      <c r="F37" s="204"/>
      <c r="G37" s="204">
        <v>0</v>
      </c>
      <c r="H37" s="204">
        <v>0</v>
      </c>
      <c r="I37" s="208" t="s">
        <v>539</v>
      </c>
      <c r="J37" s="204">
        <v>0</v>
      </c>
      <c r="K37" s="204" t="s">
        <v>539</v>
      </c>
      <c r="L37" s="204">
        <v>0</v>
      </c>
      <c r="M37" s="208" t="s">
        <v>539</v>
      </c>
      <c r="N37" s="204">
        <v>0</v>
      </c>
      <c r="O37" s="204" t="s">
        <v>539</v>
      </c>
      <c r="P37" s="204">
        <v>0</v>
      </c>
      <c r="Q37" s="204" t="s">
        <v>539</v>
      </c>
      <c r="R37" s="204">
        <v>0</v>
      </c>
      <c r="S37" s="204" t="s">
        <v>539</v>
      </c>
      <c r="T37" s="204">
        <v>0</v>
      </c>
      <c r="U37" s="208" t="s">
        <v>539</v>
      </c>
      <c r="V37" s="204">
        <v>0</v>
      </c>
      <c r="W37" s="204" t="s">
        <v>539</v>
      </c>
      <c r="X37" s="204">
        <v>0</v>
      </c>
      <c r="Y37" s="208" t="s">
        <v>539</v>
      </c>
      <c r="Z37" s="204">
        <v>0</v>
      </c>
      <c r="AA37" s="204" t="s">
        <v>539</v>
      </c>
      <c r="AB37" s="204">
        <v>0</v>
      </c>
      <c r="AC37" s="204">
        <v>0</v>
      </c>
    </row>
    <row r="38" spans="1:29" x14ac:dyDescent="0.25">
      <c r="A38" s="205" t="s">
        <v>166</v>
      </c>
      <c r="B38" s="209" t="s">
        <v>157</v>
      </c>
      <c r="C38" s="204"/>
      <c r="D38" s="204"/>
      <c r="E38" s="204"/>
      <c r="F38" s="204"/>
      <c r="G38" s="204">
        <v>0</v>
      </c>
      <c r="H38" s="204">
        <v>0</v>
      </c>
      <c r="I38" s="208" t="s">
        <v>539</v>
      </c>
      <c r="J38" s="204">
        <v>0</v>
      </c>
      <c r="K38" s="204" t="s">
        <v>539</v>
      </c>
      <c r="L38" s="204">
        <v>0</v>
      </c>
      <c r="M38" s="208" t="s">
        <v>539</v>
      </c>
      <c r="N38" s="204">
        <v>0</v>
      </c>
      <c r="O38" s="204" t="s">
        <v>539</v>
      </c>
      <c r="P38" s="204">
        <v>0</v>
      </c>
      <c r="Q38" s="204" t="s">
        <v>539</v>
      </c>
      <c r="R38" s="204">
        <v>0</v>
      </c>
      <c r="S38" s="204" t="s">
        <v>539</v>
      </c>
      <c r="T38" s="204">
        <v>0</v>
      </c>
      <c r="U38" s="208" t="s">
        <v>539</v>
      </c>
      <c r="V38" s="204">
        <v>0</v>
      </c>
      <c r="W38" s="204" t="s">
        <v>539</v>
      </c>
      <c r="X38" s="204">
        <v>0</v>
      </c>
      <c r="Y38" s="208" t="s">
        <v>539</v>
      </c>
      <c r="Z38" s="204">
        <v>0</v>
      </c>
      <c r="AA38" s="204" t="s">
        <v>539</v>
      </c>
      <c r="AB38" s="204">
        <v>0</v>
      </c>
      <c r="AC38" s="204">
        <v>0</v>
      </c>
    </row>
    <row r="39" spans="1:29" x14ac:dyDescent="0.25">
      <c r="A39" s="205" t="s">
        <v>165</v>
      </c>
      <c r="B39" s="206" t="s">
        <v>579</v>
      </c>
      <c r="C39" s="204"/>
      <c r="D39" s="204"/>
      <c r="E39" s="204"/>
      <c r="F39" s="204"/>
      <c r="G39" s="204">
        <v>0</v>
      </c>
      <c r="H39" s="204">
        <v>0</v>
      </c>
      <c r="I39" s="208" t="s">
        <v>539</v>
      </c>
      <c r="J39" s="204">
        <v>0</v>
      </c>
      <c r="K39" s="204" t="s">
        <v>539</v>
      </c>
      <c r="L39" s="204">
        <v>0</v>
      </c>
      <c r="M39" s="208" t="s">
        <v>539</v>
      </c>
      <c r="N39" s="204">
        <v>0</v>
      </c>
      <c r="O39" s="204" t="s">
        <v>539</v>
      </c>
      <c r="P39" s="204">
        <v>0</v>
      </c>
      <c r="Q39" s="204" t="s">
        <v>539</v>
      </c>
      <c r="R39" s="204">
        <v>0</v>
      </c>
      <c r="S39" s="204" t="s">
        <v>539</v>
      </c>
      <c r="T39" s="204">
        <v>0</v>
      </c>
      <c r="U39" s="208" t="s">
        <v>539</v>
      </c>
      <c r="V39" s="204">
        <v>0</v>
      </c>
      <c r="W39" s="204" t="s">
        <v>539</v>
      </c>
      <c r="X39" s="204">
        <v>0</v>
      </c>
      <c r="Y39" s="208" t="s">
        <v>539</v>
      </c>
      <c r="Z39" s="204">
        <v>0</v>
      </c>
      <c r="AA39" s="204" t="s">
        <v>539</v>
      </c>
      <c r="AB39" s="204">
        <v>0</v>
      </c>
      <c r="AC39" s="204">
        <v>0</v>
      </c>
    </row>
    <row r="40" spans="1:29" x14ac:dyDescent="0.25">
      <c r="A40" s="205" t="s">
        <v>164</v>
      </c>
      <c r="B40" s="206" t="s">
        <v>581</v>
      </c>
      <c r="C40" s="204"/>
      <c r="D40" s="204"/>
      <c r="E40" s="204"/>
      <c r="F40" s="204"/>
      <c r="G40" s="204">
        <v>0</v>
      </c>
      <c r="H40" s="204">
        <v>0</v>
      </c>
      <c r="I40" s="208" t="s">
        <v>539</v>
      </c>
      <c r="J40" s="204">
        <v>0</v>
      </c>
      <c r="K40" s="204" t="s">
        <v>539</v>
      </c>
      <c r="L40" s="204">
        <v>0</v>
      </c>
      <c r="M40" s="208" t="s">
        <v>539</v>
      </c>
      <c r="N40" s="204">
        <v>0</v>
      </c>
      <c r="O40" s="204" t="s">
        <v>539</v>
      </c>
      <c r="P40" s="204">
        <v>0</v>
      </c>
      <c r="Q40" s="204" t="s">
        <v>539</v>
      </c>
      <c r="R40" s="204">
        <v>0</v>
      </c>
      <c r="S40" s="204" t="s">
        <v>539</v>
      </c>
      <c r="T40" s="204">
        <v>0</v>
      </c>
      <c r="U40" s="208" t="s">
        <v>539</v>
      </c>
      <c r="V40" s="204">
        <v>0</v>
      </c>
      <c r="W40" s="204" t="s">
        <v>539</v>
      </c>
      <c r="X40" s="204">
        <v>0</v>
      </c>
      <c r="Y40" s="208" t="s">
        <v>539</v>
      </c>
      <c r="Z40" s="204">
        <v>0</v>
      </c>
      <c r="AA40" s="204" t="s">
        <v>539</v>
      </c>
      <c r="AB40" s="204">
        <v>0</v>
      </c>
      <c r="AC40" s="204">
        <v>0</v>
      </c>
    </row>
    <row r="41" spans="1:29" x14ac:dyDescent="0.25">
      <c r="A41" s="205" t="s">
        <v>163</v>
      </c>
      <c r="B41" s="206" t="s">
        <v>582</v>
      </c>
      <c r="C41" s="204"/>
      <c r="D41" s="204"/>
      <c r="E41" s="204"/>
      <c r="F41" s="204"/>
      <c r="G41" s="204">
        <v>0</v>
      </c>
      <c r="H41" s="204">
        <v>0</v>
      </c>
      <c r="I41" s="208" t="s">
        <v>539</v>
      </c>
      <c r="J41" s="204">
        <v>0</v>
      </c>
      <c r="K41" s="204" t="s">
        <v>539</v>
      </c>
      <c r="L41" s="204">
        <v>0</v>
      </c>
      <c r="M41" s="208" t="s">
        <v>539</v>
      </c>
      <c r="N41" s="204">
        <v>0</v>
      </c>
      <c r="O41" s="204" t="s">
        <v>539</v>
      </c>
      <c r="P41" s="204">
        <v>0</v>
      </c>
      <c r="Q41" s="204" t="s">
        <v>539</v>
      </c>
      <c r="R41" s="204">
        <v>0</v>
      </c>
      <c r="S41" s="204" t="s">
        <v>539</v>
      </c>
      <c r="T41" s="204">
        <v>0</v>
      </c>
      <c r="U41" s="208" t="s">
        <v>539</v>
      </c>
      <c r="V41" s="204">
        <v>0</v>
      </c>
      <c r="W41" s="204" t="s">
        <v>539</v>
      </c>
      <c r="X41" s="204">
        <v>0</v>
      </c>
      <c r="Y41" s="208" t="s">
        <v>539</v>
      </c>
      <c r="Z41" s="204">
        <v>0</v>
      </c>
      <c r="AA41" s="204" t="s">
        <v>539</v>
      </c>
      <c r="AB41" s="204">
        <v>0</v>
      </c>
      <c r="AC41" s="204">
        <v>0</v>
      </c>
    </row>
    <row r="42" spans="1:29" x14ac:dyDescent="0.25">
      <c r="A42" s="205" t="s">
        <v>162</v>
      </c>
      <c r="B42" s="206" t="s">
        <v>583</v>
      </c>
      <c r="C42" s="204"/>
      <c r="D42" s="204"/>
      <c r="E42" s="204"/>
      <c r="F42" s="204"/>
      <c r="G42" s="204">
        <v>0</v>
      </c>
      <c r="H42" s="204">
        <v>0</v>
      </c>
      <c r="I42" s="208" t="s">
        <v>539</v>
      </c>
      <c r="J42" s="204">
        <v>0</v>
      </c>
      <c r="K42" s="204" t="s">
        <v>539</v>
      </c>
      <c r="L42" s="204">
        <v>0</v>
      </c>
      <c r="M42" s="208" t="s">
        <v>539</v>
      </c>
      <c r="N42" s="204">
        <v>0</v>
      </c>
      <c r="O42" s="204" t="s">
        <v>539</v>
      </c>
      <c r="P42" s="204">
        <v>0</v>
      </c>
      <c r="Q42" s="204" t="s">
        <v>539</v>
      </c>
      <c r="R42" s="204">
        <v>0</v>
      </c>
      <c r="S42" s="204" t="s">
        <v>539</v>
      </c>
      <c r="T42" s="204">
        <v>0</v>
      </c>
      <c r="U42" s="208" t="s">
        <v>539</v>
      </c>
      <c r="V42" s="204">
        <v>0</v>
      </c>
      <c r="W42" s="204" t="s">
        <v>539</v>
      </c>
      <c r="X42" s="204">
        <v>0</v>
      </c>
      <c r="Y42" s="208" t="s">
        <v>539</v>
      </c>
      <c r="Z42" s="204">
        <v>0</v>
      </c>
      <c r="AA42" s="204" t="s">
        <v>539</v>
      </c>
      <c r="AB42" s="204">
        <v>0</v>
      </c>
      <c r="AC42" s="204">
        <v>0</v>
      </c>
    </row>
    <row r="43" spans="1:29" x14ac:dyDescent="0.25">
      <c r="A43" s="205" t="s">
        <v>556</v>
      </c>
      <c r="B43" s="206" t="s">
        <v>584</v>
      </c>
      <c r="C43" s="204"/>
      <c r="D43" s="204"/>
      <c r="E43" s="204"/>
      <c r="F43" s="204"/>
      <c r="G43" s="204">
        <v>0</v>
      </c>
      <c r="H43" s="204">
        <v>0</v>
      </c>
      <c r="I43" s="208" t="s">
        <v>539</v>
      </c>
      <c r="J43" s="204">
        <v>0</v>
      </c>
      <c r="K43" s="204" t="s">
        <v>539</v>
      </c>
      <c r="L43" s="204">
        <v>0</v>
      </c>
      <c r="M43" s="208" t="s">
        <v>539</v>
      </c>
      <c r="N43" s="204">
        <v>0</v>
      </c>
      <c r="O43" s="204" t="s">
        <v>539</v>
      </c>
      <c r="P43" s="204">
        <v>0</v>
      </c>
      <c r="Q43" s="204" t="s">
        <v>539</v>
      </c>
      <c r="R43" s="204">
        <v>0</v>
      </c>
      <c r="S43" s="204" t="s">
        <v>539</v>
      </c>
      <c r="T43" s="204">
        <v>0</v>
      </c>
      <c r="U43" s="208" t="s">
        <v>539</v>
      </c>
      <c r="V43" s="204">
        <v>0</v>
      </c>
      <c r="W43" s="204" t="s">
        <v>539</v>
      </c>
      <c r="X43" s="204">
        <v>0</v>
      </c>
      <c r="Y43" s="208" t="s">
        <v>539</v>
      </c>
      <c r="Z43" s="204">
        <v>0</v>
      </c>
      <c r="AA43" s="204" t="s">
        <v>539</v>
      </c>
      <c r="AB43" s="204">
        <v>0</v>
      </c>
      <c r="AC43" s="204">
        <v>0</v>
      </c>
    </row>
    <row r="44" spans="1:29" x14ac:dyDescent="0.25">
      <c r="A44" s="205" t="s">
        <v>557</v>
      </c>
      <c r="B44" s="206" t="s">
        <v>585</v>
      </c>
      <c r="C44" s="204"/>
      <c r="D44" s="204"/>
      <c r="E44" s="204"/>
      <c r="F44" s="204"/>
      <c r="G44" s="204">
        <v>0</v>
      </c>
      <c r="H44" s="204">
        <v>0</v>
      </c>
      <c r="I44" s="208" t="s">
        <v>539</v>
      </c>
      <c r="J44" s="204">
        <v>0</v>
      </c>
      <c r="K44" s="204" t="s">
        <v>539</v>
      </c>
      <c r="L44" s="204">
        <v>0</v>
      </c>
      <c r="M44" s="208" t="s">
        <v>539</v>
      </c>
      <c r="N44" s="204">
        <v>0</v>
      </c>
      <c r="O44" s="204" t="s">
        <v>539</v>
      </c>
      <c r="P44" s="204">
        <v>0</v>
      </c>
      <c r="Q44" s="204" t="s">
        <v>539</v>
      </c>
      <c r="R44" s="204">
        <v>0</v>
      </c>
      <c r="S44" s="204" t="s">
        <v>539</v>
      </c>
      <c r="T44" s="204">
        <v>0</v>
      </c>
      <c r="U44" s="208" t="s">
        <v>539</v>
      </c>
      <c r="V44" s="204">
        <v>0</v>
      </c>
      <c r="W44" s="204" t="s">
        <v>539</v>
      </c>
      <c r="X44" s="204">
        <v>0</v>
      </c>
      <c r="Y44" s="208" t="s">
        <v>539</v>
      </c>
      <c r="Z44" s="204">
        <v>0</v>
      </c>
      <c r="AA44" s="204" t="s">
        <v>539</v>
      </c>
      <c r="AB44" s="204">
        <v>0</v>
      </c>
      <c r="AC44" s="204">
        <v>0</v>
      </c>
    </row>
    <row r="45" spans="1:29" x14ac:dyDescent="0.25">
      <c r="A45" s="205" t="s">
        <v>558</v>
      </c>
      <c r="B45" s="206" t="s">
        <v>586</v>
      </c>
      <c r="C45" s="204"/>
      <c r="D45" s="204"/>
      <c r="E45" s="204"/>
      <c r="F45" s="204"/>
      <c r="G45" s="204">
        <v>0</v>
      </c>
      <c r="H45" s="204">
        <v>0</v>
      </c>
      <c r="I45" s="208" t="s">
        <v>539</v>
      </c>
      <c r="J45" s="204">
        <v>0</v>
      </c>
      <c r="K45" s="204" t="s">
        <v>539</v>
      </c>
      <c r="L45" s="204">
        <v>0</v>
      </c>
      <c r="M45" s="208" t="s">
        <v>539</v>
      </c>
      <c r="N45" s="204">
        <v>0</v>
      </c>
      <c r="O45" s="204" t="s">
        <v>539</v>
      </c>
      <c r="P45" s="204">
        <v>0</v>
      </c>
      <c r="Q45" s="204" t="s">
        <v>539</v>
      </c>
      <c r="R45" s="204">
        <v>0</v>
      </c>
      <c r="S45" s="204" t="s">
        <v>539</v>
      </c>
      <c r="T45" s="204">
        <v>0</v>
      </c>
      <c r="U45" s="208" t="s">
        <v>539</v>
      </c>
      <c r="V45" s="204">
        <v>0</v>
      </c>
      <c r="W45" s="204" t="s">
        <v>539</v>
      </c>
      <c r="X45" s="204">
        <v>0</v>
      </c>
      <c r="Y45" s="208" t="s">
        <v>539</v>
      </c>
      <c r="Z45" s="204">
        <v>0</v>
      </c>
      <c r="AA45" s="204" t="s">
        <v>539</v>
      </c>
      <c r="AB45" s="204">
        <v>0</v>
      </c>
      <c r="AC45" s="204">
        <v>0</v>
      </c>
    </row>
    <row r="46" spans="1:29" x14ac:dyDescent="0.25">
      <c r="A46" s="205" t="s">
        <v>559</v>
      </c>
      <c r="B46" s="206" t="s">
        <v>587</v>
      </c>
      <c r="C46" s="204"/>
      <c r="D46" s="204"/>
      <c r="E46" s="204"/>
      <c r="F46" s="204"/>
      <c r="G46" s="204">
        <v>0</v>
      </c>
      <c r="H46" s="204">
        <v>0</v>
      </c>
      <c r="I46" s="208" t="s">
        <v>539</v>
      </c>
      <c r="J46" s="204">
        <v>0</v>
      </c>
      <c r="K46" s="204" t="s">
        <v>539</v>
      </c>
      <c r="L46" s="204">
        <v>0</v>
      </c>
      <c r="M46" s="208" t="s">
        <v>539</v>
      </c>
      <c r="N46" s="204">
        <v>0</v>
      </c>
      <c r="O46" s="204" t="s">
        <v>539</v>
      </c>
      <c r="P46" s="204">
        <v>0</v>
      </c>
      <c r="Q46" s="204" t="s">
        <v>539</v>
      </c>
      <c r="R46" s="204">
        <v>0</v>
      </c>
      <c r="S46" s="204" t="s">
        <v>539</v>
      </c>
      <c r="T46" s="204">
        <v>0</v>
      </c>
      <c r="U46" s="208" t="s">
        <v>539</v>
      </c>
      <c r="V46" s="204">
        <v>0</v>
      </c>
      <c r="W46" s="204" t="s">
        <v>539</v>
      </c>
      <c r="X46" s="204">
        <v>0</v>
      </c>
      <c r="Y46" s="208" t="s">
        <v>539</v>
      </c>
      <c r="Z46" s="204">
        <v>0</v>
      </c>
      <c r="AA46" s="204" t="s">
        <v>539</v>
      </c>
      <c r="AB46" s="204">
        <v>0</v>
      </c>
      <c r="AC46" s="204">
        <v>0</v>
      </c>
    </row>
    <row r="47" spans="1:29" s="197"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208"/>
      <c r="X47" s="204"/>
      <c r="Y47" s="204"/>
      <c r="Z47" s="204"/>
      <c r="AA47" s="204"/>
      <c r="AB47" s="204"/>
      <c r="AC47" s="204"/>
    </row>
    <row r="48" spans="1:29" x14ac:dyDescent="0.25">
      <c r="A48" s="205" t="s">
        <v>160</v>
      </c>
      <c r="B48" s="206" t="s">
        <v>580</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159</v>
      </c>
      <c r="B49" s="209" t="s">
        <v>578</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150</v>
      </c>
      <c r="B54" s="206" t="s">
        <v>581</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560</v>
      </c>
      <c r="B55" s="206" t="s">
        <v>582</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561</v>
      </c>
      <c r="B56" s="206" t="s">
        <v>583</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562</v>
      </c>
      <c r="B57" s="206" t="s">
        <v>584</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563</v>
      </c>
      <c r="B58" s="206" t="s">
        <v>585</v>
      </c>
      <c r="C58" s="204">
        <v>1</v>
      </c>
      <c r="D58" s="204">
        <v>1</v>
      </c>
      <c r="E58" s="204"/>
      <c r="F58" s="204"/>
      <c r="G58" s="204">
        <v>0</v>
      </c>
      <c r="H58" s="204">
        <v>0</v>
      </c>
      <c r="I58" s="204"/>
      <c r="J58" s="204">
        <v>0</v>
      </c>
      <c r="K58" s="204"/>
      <c r="L58" s="204">
        <v>1</v>
      </c>
      <c r="M58" s="204"/>
      <c r="N58" s="204">
        <v>1</v>
      </c>
      <c r="O58" s="204"/>
      <c r="P58" s="204">
        <v>0</v>
      </c>
      <c r="Q58" s="204"/>
      <c r="R58" s="204">
        <v>0</v>
      </c>
      <c r="S58" s="204"/>
      <c r="T58" s="204">
        <v>0</v>
      </c>
      <c r="U58" s="204"/>
      <c r="V58" s="204">
        <v>0</v>
      </c>
      <c r="W58" s="204"/>
      <c r="X58" s="204">
        <v>0</v>
      </c>
      <c r="Y58" s="204"/>
      <c r="Z58" s="204">
        <v>0</v>
      </c>
      <c r="AA58" s="204"/>
      <c r="AB58" s="204">
        <v>1</v>
      </c>
      <c r="AC58" s="204">
        <v>1</v>
      </c>
    </row>
    <row r="59" spans="1:29" x14ac:dyDescent="0.25">
      <c r="A59" s="205" t="s">
        <v>564</v>
      </c>
      <c r="B59" s="206" t="s">
        <v>586</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565</v>
      </c>
      <c r="B60" s="206" t="s">
        <v>587</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97" customFormat="1"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7.9008299999999991</v>
      </c>
      <c r="D62" s="204">
        <v>8.6661599999999996</v>
      </c>
      <c r="E62" s="204"/>
      <c r="F62" s="204"/>
      <c r="G62" s="204">
        <v>0</v>
      </c>
      <c r="H62" s="204">
        <v>0</v>
      </c>
      <c r="I62" s="204"/>
      <c r="J62" s="204">
        <v>0</v>
      </c>
      <c r="K62" s="204"/>
      <c r="L62" s="204">
        <v>7.9008299999999991</v>
      </c>
      <c r="M62" s="204"/>
      <c r="N62" s="204">
        <v>8.6661599999999996</v>
      </c>
      <c r="O62" s="204"/>
      <c r="P62" s="204">
        <v>0</v>
      </c>
      <c r="Q62" s="204"/>
      <c r="R62" s="204">
        <v>0</v>
      </c>
      <c r="S62" s="204"/>
      <c r="T62" s="204">
        <v>0</v>
      </c>
      <c r="U62" s="204"/>
      <c r="V62" s="204">
        <v>0</v>
      </c>
      <c r="W62" s="204"/>
      <c r="X62" s="204">
        <v>0</v>
      </c>
      <c r="Y62" s="204"/>
      <c r="Z62" s="204">
        <v>0</v>
      </c>
      <c r="AA62" s="204"/>
      <c r="AB62" s="204">
        <v>7.9008299999999991</v>
      </c>
      <c r="AC62" s="204">
        <v>8.6661599999999996</v>
      </c>
    </row>
    <row r="63" spans="1:29" x14ac:dyDescent="0.25">
      <c r="A63" s="205"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142</v>
      </c>
      <c r="B67" s="209" t="s">
        <v>581</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566</v>
      </c>
      <c r="B68" s="209" t="s">
        <v>582</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567</v>
      </c>
      <c r="B69" s="209" t="s">
        <v>583</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568</v>
      </c>
      <c r="B70" s="209" t="s">
        <v>584</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569</v>
      </c>
      <c r="B71" s="209" t="s">
        <v>585</v>
      </c>
      <c r="C71" s="204"/>
      <c r="D71" s="204"/>
      <c r="E71" s="204"/>
      <c r="F71" s="204"/>
      <c r="G71" s="204">
        <v>0</v>
      </c>
      <c r="H71" s="204">
        <v>0</v>
      </c>
      <c r="I71" s="204"/>
      <c r="J71" s="204">
        <v>0</v>
      </c>
      <c r="K71" s="204"/>
      <c r="L71" s="204">
        <v>1</v>
      </c>
      <c r="M71" s="204"/>
      <c r="N71" s="204">
        <v>1</v>
      </c>
      <c r="O71" s="204"/>
      <c r="P71" s="204">
        <v>0</v>
      </c>
      <c r="Q71" s="204"/>
      <c r="R71" s="204">
        <v>0</v>
      </c>
      <c r="S71" s="204"/>
      <c r="T71" s="204">
        <v>0</v>
      </c>
      <c r="U71" s="204"/>
      <c r="V71" s="204">
        <v>0</v>
      </c>
      <c r="W71" s="204"/>
      <c r="X71" s="204">
        <v>0</v>
      </c>
      <c r="Y71" s="204"/>
      <c r="Z71" s="204">
        <v>0</v>
      </c>
      <c r="AA71" s="204"/>
      <c r="AB71" s="204">
        <v>1</v>
      </c>
      <c r="AC71" s="204">
        <v>1</v>
      </c>
    </row>
    <row r="72" spans="1:29" ht="51" customHeight="1" x14ac:dyDescent="0.25">
      <c r="A72" s="205" t="s">
        <v>570</v>
      </c>
      <c r="B72" s="209" t="s">
        <v>586</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571</v>
      </c>
      <c r="B73" s="209" t="s">
        <v>587</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197" customFormat="1" ht="51.75" customHeight="1" x14ac:dyDescent="0.25">
      <c r="A74" s="202" t="s">
        <v>59</v>
      </c>
      <c r="B74" s="210"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197" customFormat="1"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231</v>
      </c>
      <c r="B76" s="206" t="s">
        <v>580</v>
      </c>
      <c r="C76" s="211"/>
      <c r="D76" s="212"/>
      <c r="E76" s="213"/>
      <c r="F76" s="213"/>
      <c r="G76" s="204">
        <v>0</v>
      </c>
      <c r="H76" s="204">
        <v>0</v>
      </c>
      <c r="I76" s="213"/>
      <c r="J76" s="204">
        <v>0</v>
      </c>
      <c r="K76" s="212"/>
      <c r="L76" s="204">
        <v>0</v>
      </c>
      <c r="M76" s="212"/>
      <c r="N76" s="204">
        <v>0</v>
      </c>
      <c r="O76" s="212"/>
      <c r="P76" s="204">
        <v>0</v>
      </c>
      <c r="Q76" s="204"/>
      <c r="R76" s="204">
        <v>0</v>
      </c>
      <c r="S76" s="204"/>
      <c r="T76" s="204">
        <v>0</v>
      </c>
      <c r="U76" s="212"/>
      <c r="V76" s="204">
        <v>0</v>
      </c>
      <c r="W76" s="212"/>
      <c r="X76" s="204">
        <v>0</v>
      </c>
      <c r="Y76" s="212"/>
      <c r="Z76" s="204">
        <v>0</v>
      </c>
      <c r="AA76" s="212"/>
      <c r="AB76" s="204">
        <v>0</v>
      </c>
      <c r="AC76" s="204">
        <v>0</v>
      </c>
    </row>
    <row r="77" spans="1:29" ht="18.75" customHeight="1" x14ac:dyDescent="0.25">
      <c r="A77" s="205" t="s">
        <v>232</v>
      </c>
      <c r="B77" s="209" t="s">
        <v>578</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233</v>
      </c>
      <c r="B78" s="209"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234</v>
      </c>
      <c r="B79" s="206" t="s">
        <v>588</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235</v>
      </c>
      <c r="B80" s="206" t="s">
        <v>581</v>
      </c>
      <c r="C80" s="211"/>
      <c r="D80" s="212"/>
      <c r="E80" s="213"/>
      <c r="F80" s="213"/>
      <c r="G80" s="204">
        <v>0</v>
      </c>
      <c r="H80" s="204">
        <v>0</v>
      </c>
      <c r="I80" s="213"/>
      <c r="J80" s="204">
        <v>0</v>
      </c>
      <c r="K80" s="212"/>
      <c r="L80" s="204">
        <v>0</v>
      </c>
      <c r="M80" s="212"/>
      <c r="N80" s="204">
        <v>0</v>
      </c>
      <c r="O80" s="212"/>
      <c r="P80" s="204">
        <v>0</v>
      </c>
      <c r="Q80" s="204"/>
      <c r="R80" s="204">
        <v>0</v>
      </c>
      <c r="S80" s="204"/>
      <c r="T80" s="204">
        <v>0</v>
      </c>
      <c r="U80" s="212"/>
      <c r="V80" s="204">
        <v>0</v>
      </c>
      <c r="W80" s="212"/>
      <c r="X80" s="204">
        <v>0</v>
      </c>
      <c r="Y80" s="212"/>
      <c r="Z80" s="204">
        <v>0</v>
      </c>
      <c r="AA80" s="212"/>
      <c r="AB80" s="204">
        <v>0</v>
      </c>
      <c r="AC80" s="204">
        <v>0</v>
      </c>
    </row>
    <row r="81" spans="1:29" x14ac:dyDescent="0.25">
      <c r="A81" s="205" t="s">
        <v>572</v>
      </c>
      <c r="B81" s="206" t="s">
        <v>582</v>
      </c>
      <c r="C81" s="211"/>
      <c r="D81" s="212"/>
      <c r="E81" s="213"/>
      <c r="F81" s="213"/>
      <c r="G81" s="204">
        <v>0</v>
      </c>
      <c r="H81" s="204">
        <v>0</v>
      </c>
      <c r="I81" s="213"/>
      <c r="J81" s="204">
        <v>0</v>
      </c>
      <c r="K81" s="212"/>
      <c r="L81" s="204">
        <v>0</v>
      </c>
      <c r="M81" s="212"/>
      <c r="N81" s="204">
        <v>0</v>
      </c>
      <c r="O81" s="212"/>
      <c r="P81" s="204">
        <v>0</v>
      </c>
      <c r="Q81" s="204"/>
      <c r="R81" s="204">
        <v>0</v>
      </c>
      <c r="S81" s="204"/>
      <c r="T81" s="204">
        <v>0</v>
      </c>
      <c r="U81" s="212"/>
      <c r="V81" s="204">
        <v>0</v>
      </c>
      <c r="W81" s="212"/>
      <c r="X81" s="204">
        <v>0</v>
      </c>
      <c r="Y81" s="212"/>
      <c r="Z81" s="204">
        <v>0</v>
      </c>
      <c r="AA81" s="212"/>
      <c r="AB81" s="204">
        <v>0</v>
      </c>
      <c r="AC81" s="204">
        <v>0</v>
      </c>
    </row>
    <row r="82" spans="1:29" x14ac:dyDescent="0.25">
      <c r="A82" s="205" t="s">
        <v>573</v>
      </c>
      <c r="B82" s="206" t="s">
        <v>583</v>
      </c>
      <c r="C82" s="211"/>
      <c r="D82" s="212"/>
      <c r="E82" s="213"/>
      <c r="F82" s="213"/>
      <c r="G82" s="204">
        <v>0</v>
      </c>
      <c r="H82" s="204">
        <v>0</v>
      </c>
      <c r="I82" s="213"/>
      <c r="J82" s="204">
        <v>0</v>
      </c>
      <c r="K82" s="212"/>
      <c r="L82" s="204">
        <v>0</v>
      </c>
      <c r="M82" s="212"/>
      <c r="N82" s="204">
        <v>0</v>
      </c>
      <c r="O82" s="212"/>
      <c r="P82" s="204">
        <v>0</v>
      </c>
      <c r="Q82" s="204"/>
      <c r="R82" s="204">
        <v>0</v>
      </c>
      <c r="S82" s="204"/>
      <c r="T82" s="204">
        <v>0</v>
      </c>
      <c r="U82" s="212"/>
      <c r="V82" s="204">
        <v>0</v>
      </c>
      <c r="W82" s="212"/>
      <c r="X82" s="204">
        <v>0</v>
      </c>
      <c r="Y82" s="212"/>
      <c r="Z82" s="204">
        <v>0</v>
      </c>
      <c r="AA82" s="212"/>
      <c r="AB82" s="204">
        <v>0</v>
      </c>
      <c r="AC82" s="204">
        <v>0</v>
      </c>
    </row>
    <row r="83" spans="1:29" x14ac:dyDescent="0.25">
      <c r="A83" s="205" t="s">
        <v>574</v>
      </c>
      <c r="B83" s="206" t="s">
        <v>584</v>
      </c>
      <c r="C83" s="211"/>
      <c r="D83" s="212"/>
      <c r="E83" s="213"/>
      <c r="F83" s="213"/>
      <c r="G83" s="204">
        <v>0</v>
      </c>
      <c r="H83" s="204">
        <v>0</v>
      </c>
      <c r="I83" s="213"/>
      <c r="J83" s="204">
        <v>0</v>
      </c>
      <c r="K83" s="212"/>
      <c r="L83" s="204">
        <v>0</v>
      </c>
      <c r="M83" s="212"/>
      <c r="N83" s="204">
        <v>0</v>
      </c>
      <c r="O83" s="212"/>
      <c r="P83" s="204">
        <v>0</v>
      </c>
      <c r="Q83" s="204"/>
      <c r="R83" s="204">
        <v>0</v>
      </c>
      <c r="S83" s="204"/>
      <c r="T83" s="204">
        <v>0</v>
      </c>
      <c r="U83" s="212"/>
      <c r="V83" s="204">
        <v>0</v>
      </c>
      <c r="W83" s="212"/>
      <c r="X83" s="204">
        <v>0</v>
      </c>
      <c r="Y83" s="212"/>
      <c r="Z83" s="204">
        <v>0</v>
      </c>
      <c r="AA83" s="212"/>
      <c r="AB83" s="204">
        <v>0</v>
      </c>
      <c r="AC83" s="204">
        <v>0</v>
      </c>
    </row>
    <row r="84" spans="1:29" x14ac:dyDescent="0.25">
      <c r="A84" s="205" t="s">
        <v>575</v>
      </c>
      <c r="B84" s="206" t="s">
        <v>585</v>
      </c>
      <c r="C84" s="211"/>
      <c r="D84" s="212"/>
      <c r="E84" s="213"/>
      <c r="F84" s="213"/>
      <c r="G84" s="204">
        <v>0</v>
      </c>
      <c r="H84" s="204">
        <v>0</v>
      </c>
      <c r="I84" s="213"/>
      <c r="J84" s="204">
        <v>0</v>
      </c>
      <c r="K84" s="212"/>
      <c r="L84" s="204">
        <v>1</v>
      </c>
      <c r="M84" s="212"/>
      <c r="N84" s="204">
        <v>1</v>
      </c>
      <c r="O84" s="212"/>
      <c r="P84" s="204">
        <v>0</v>
      </c>
      <c r="Q84" s="204"/>
      <c r="R84" s="204">
        <v>0</v>
      </c>
      <c r="S84" s="204"/>
      <c r="T84" s="204">
        <v>0</v>
      </c>
      <c r="U84" s="212"/>
      <c r="V84" s="204">
        <v>0</v>
      </c>
      <c r="W84" s="212"/>
      <c r="X84" s="204">
        <v>0</v>
      </c>
      <c r="Y84" s="212"/>
      <c r="Z84" s="204">
        <v>0</v>
      </c>
      <c r="AA84" s="212"/>
      <c r="AB84" s="204">
        <v>1</v>
      </c>
      <c r="AC84" s="204">
        <v>1</v>
      </c>
    </row>
    <row r="85" spans="1:29" x14ac:dyDescent="0.25">
      <c r="A85" s="205" t="s">
        <v>576</v>
      </c>
      <c r="B85" s="206" t="s">
        <v>586</v>
      </c>
      <c r="C85" s="211"/>
      <c r="D85" s="212"/>
      <c r="E85" s="213"/>
      <c r="F85" s="213"/>
      <c r="G85" s="204">
        <v>0</v>
      </c>
      <c r="H85" s="204">
        <v>0</v>
      </c>
      <c r="I85" s="213"/>
      <c r="J85" s="204">
        <v>0</v>
      </c>
      <c r="K85" s="212"/>
      <c r="L85" s="204">
        <v>0</v>
      </c>
      <c r="M85" s="212"/>
      <c r="N85" s="204">
        <v>0</v>
      </c>
      <c r="O85" s="212"/>
      <c r="P85" s="204">
        <v>0</v>
      </c>
      <c r="Q85" s="204"/>
      <c r="R85" s="204">
        <v>0</v>
      </c>
      <c r="S85" s="204"/>
      <c r="T85" s="204">
        <v>0</v>
      </c>
      <c r="U85" s="212"/>
      <c r="V85" s="204">
        <v>0</v>
      </c>
      <c r="W85" s="212"/>
      <c r="X85" s="204">
        <v>0</v>
      </c>
      <c r="Y85" s="212"/>
      <c r="Z85" s="204">
        <v>0</v>
      </c>
      <c r="AA85" s="212"/>
      <c r="AB85" s="204">
        <v>0</v>
      </c>
      <c r="AC85" s="204">
        <v>0</v>
      </c>
    </row>
    <row r="86" spans="1:29" x14ac:dyDescent="0.25">
      <c r="A86" s="205" t="s">
        <v>577</v>
      </c>
      <c r="B86" s="206" t="s">
        <v>587</v>
      </c>
      <c r="C86" s="214"/>
      <c r="D86" s="212"/>
      <c r="E86" s="213"/>
      <c r="F86" s="213"/>
      <c r="G86" s="204">
        <v>0</v>
      </c>
      <c r="H86" s="204">
        <v>0</v>
      </c>
      <c r="I86" s="213"/>
      <c r="J86" s="204">
        <v>0</v>
      </c>
      <c r="K86" s="212"/>
      <c r="L86" s="204">
        <v>0</v>
      </c>
      <c r="M86" s="212"/>
      <c r="N86" s="204">
        <v>0</v>
      </c>
      <c r="O86" s="212"/>
      <c r="P86" s="204">
        <v>0</v>
      </c>
      <c r="Q86" s="204"/>
      <c r="R86" s="204">
        <v>0</v>
      </c>
      <c r="S86" s="204"/>
      <c r="T86" s="204">
        <v>0</v>
      </c>
      <c r="U86" s="212"/>
      <c r="V86" s="204">
        <v>0</v>
      </c>
      <c r="W86" s="212"/>
      <c r="X86" s="204">
        <v>0</v>
      </c>
      <c r="Y86" s="212"/>
      <c r="Z86" s="204">
        <v>0</v>
      </c>
      <c r="AA86" s="212"/>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H21:I21"/>
    <mergeCell ref="J21:K21"/>
    <mergeCell ref="X20:AA20"/>
    <mergeCell ref="X21:Y21"/>
    <mergeCell ref="Z21:AA21"/>
    <mergeCell ref="L20:O20"/>
    <mergeCell ref="L21:M21"/>
    <mergeCell ref="A4:AA4"/>
    <mergeCell ref="A12:AA12"/>
    <mergeCell ref="A9:AA9"/>
    <mergeCell ref="A11:AA11"/>
    <mergeCell ref="A8:AA8"/>
    <mergeCell ref="A6:AA6"/>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'6.2. Паспорт фин осв ввод'!A11:AA11</f>
        <v>M_TP2000.PS.0076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30" t="str">
        <f>'1. паспорт местоположение'!A15:C15</f>
        <v xml:space="preserve">Реконструкция ПС 110 кВ Варенга-Яха (ГПП-4) (замена аккумуляторной батареи)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00" t="s">
        <v>506</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6" customFormat="1" ht="58.5" customHeight="1" x14ac:dyDescent="0.25">
      <c r="A22" s="301" t="s">
        <v>53</v>
      </c>
      <c r="B22" s="304" t="s">
        <v>25</v>
      </c>
      <c r="C22" s="301" t="s">
        <v>52</v>
      </c>
      <c r="D22" s="301" t="s">
        <v>51</v>
      </c>
      <c r="E22" s="307" t="s">
        <v>517</v>
      </c>
      <c r="F22" s="308"/>
      <c r="G22" s="308"/>
      <c r="H22" s="308"/>
      <c r="I22" s="308"/>
      <c r="J22" s="308"/>
      <c r="K22" s="308"/>
      <c r="L22" s="309"/>
      <c r="M22" s="301" t="s">
        <v>50</v>
      </c>
      <c r="N22" s="301" t="s">
        <v>49</v>
      </c>
      <c r="O22" s="301" t="s">
        <v>48</v>
      </c>
      <c r="P22" s="310" t="s">
        <v>266</v>
      </c>
      <c r="Q22" s="310" t="s">
        <v>47</v>
      </c>
      <c r="R22" s="310" t="s">
        <v>46</v>
      </c>
      <c r="S22" s="310" t="s">
        <v>45</v>
      </c>
      <c r="T22" s="310"/>
      <c r="U22" s="311" t="s">
        <v>44</v>
      </c>
      <c r="V22" s="311" t="s">
        <v>43</v>
      </c>
      <c r="W22" s="310" t="s">
        <v>42</v>
      </c>
      <c r="X22" s="310" t="s">
        <v>41</v>
      </c>
      <c r="Y22" s="310" t="s">
        <v>40</v>
      </c>
      <c r="Z22" s="324" t="s">
        <v>39</v>
      </c>
      <c r="AA22" s="310" t="s">
        <v>38</v>
      </c>
      <c r="AB22" s="310" t="s">
        <v>37</v>
      </c>
      <c r="AC22" s="310" t="s">
        <v>36</v>
      </c>
      <c r="AD22" s="310" t="s">
        <v>35</v>
      </c>
      <c r="AE22" s="310" t="s">
        <v>34</v>
      </c>
      <c r="AF22" s="310" t="s">
        <v>33</v>
      </c>
      <c r="AG22" s="310"/>
      <c r="AH22" s="310"/>
      <c r="AI22" s="310"/>
      <c r="AJ22" s="310"/>
      <c r="AK22" s="310"/>
      <c r="AL22" s="310" t="s">
        <v>32</v>
      </c>
      <c r="AM22" s="310"/>
      <c r="AN22" s="310"/>
      <c r="AO22" s="310"/>
      <c r="AP22" s="310" t="s">
        <v>31</v>
      </c>
      <c r="AQ22" s="310"/>
      <c r="AR22" s="310" t="s">
        <v>30</v>
      </c>
      <c r="AS22" s="310" t="s">
        <v>29</v>
      </c>
      <c r="AT22" s="310" t="s">
        <v>28</v>
      </c>
      <c r="AU22" s="310" t="s">
        <v>27</v>
      </c>
      <c r="AV22" s="314" t="s">
        <v>26</v>
      </c>
    </row>
    <row r="23" spans="1:48" s="26" customFormat="1" ht="64.5" customHeight="1" x14ac:dyDescent="0.25">
      <c r="A23" s="302"/>
      <c r="B23" s="305"/>
      <c r="C23" s="302"/>
      <c r="D23" s="302"/>
      <c r="E23" s="316" t="s">
        <v>24</v>
      </c>
      <c r="F23" s="318" t="s">
        <v>140</v>
      </c>
      <c r="G23" s="318" t="s">
        <v>139</v>
      </c>
      <c r="H23" s="318" t="s">
        <v>138</v>
      </c>
      <c r="I23" s="322" t="s">
        <v>427</v>
      </c>
      <c r="J23" s="322" t="s">
        <v>428</v>
      </c>
      <c r="K23" s="322" t="s">
        <v>429</v>
      </c>
      <c r="L23" s="318" t="s">
        <v>81</v>
      </c>
      <c r="M23" s="302"/>
      <c r="N23" s="302"/>
      <c r="O23" s="302"/>
      <c r="P23" s="310"/>
      <c r="Q23" s="310"/>
      <c r="R23" s="310"/>
      <c r="S23" s="320" t="s">
        <v>3</v>
      </c>
      <c r="T23" s="320" t="s">
        <v>12</v>
      </c>
      <c r="U23" s="311"/>
      <c r="V23" s="311"/>
      <c r="W23" s="310"/>
      <c r="X23" s="310"/>
      <c r="Y23" s="310"/>
      <c r="Z23" s="310"/>
      <c r="AA23" s="310"/>
      <c r="AB23" s="310"/>
      <c r="AC23" s="310"/>
      <c r="AD23" s="310"/>
      <c r="AE23" s="310"/>
      <c r="AF23" s="310" t="s">
        <v>23</v>
      </c>
      <c r="AG23" s="310"/>
      <c r="AH23" s="310" t="s">
        <v>22</v>
      </c>
      <c r="AI23" s="310"/>
      <c r="AJ23" s="301" t="s">
        <v>21</v>
      </c>
      <c r="AK23" s="301" t="s">
        <v>20</v>
      </c>
      <c r="AL23" s="301" t="s">
        <v>19</v>
      </c>
      <c r="AM23" s="301" t="s">
        <v>18</v>
      </c>
      <c r="AN23" s="301" t="s">
        <v>17</v>
      </c>
      <c r="AO23" s="301" t="s">
        <v>16</v>
      </c>
      <c r="AP23" s="301" t="s">
        <v>15</v>
      </c>
      <c r="AQ23" s="312" t="s">
        <v>12</v>
      </c>
      <c r="AR23" s="310"/>
      <c r="AS23" s="310"/>
      <c r="AT23" s="310"/>
      <c r="AU23" s="310"/>
      <c r="AV23" s="315"/>
    </row>
    <row r="24" spans="1:48" s="26" customFormat="1" ht="96.75" customHeight="1" x14ac:dyDescent="0.25">
      <c r="A24" s="303"/>
      <c r="B24" s="306"/>
      <c r="C24" s="303"/>
      <c r="D24" s="303"/>
      <c r="E24" s="317"/>
      <c r="F24" s="319"/>
      <c r="G24" s="319"/>
      <c r="H24" s="319"/>
      <c r="I24" s="323"/>
      <c r="J24" s="323"/>
      <c r="K24" s="323"/>
      <c r="L24" s="319"/>
      <c r="M24" s="303"/>
      <c r="N24" s="303"/>
      <c r="O24" s="303"/>
      <c r="P24" s="310"/>
      <c r="Q24" s="310"/>
      <c r="R24" s="310"/>
      <c r="S24" s="321"/>
      <c r="T24" s="321"/>
      <c r="U24" s="311"/>
      <c r="V24" s="311"/>
      <c r="W24" s="310"/>
      <c r="X24" s="310"/>
      <c r="Y24" s="310"/>
      <c r="Z24" s="310"/>
      <c r="AA24" s="310"/>
      <c r="AB24" s="310"/>
      <c r="AC24" s="310"/>
      <c r="AD24" s="310"/>
      <c r="AE24" s="310"/>
      <c r="AF24" s="148" t="s">
        <v>14</v>
      </c>
      <c r="AG24" s="148" t="s">
        <v>13</v>
      </c>
      <c r="AH24" s="149" t="s">
        <v>3</v>
      </c>
      <c r="AI24" s="149" t="s">
        <v>12</v>
      </c>
      <c r="AJ24" s="303"/>
      <c r="AK24" s="303"/>
      <c r="AL24" s="303"/>
      <c r="AM24" s="303"/>
      <c r="AN24" s="303"/>
      <c r="AO24" s="303"/>
      <c r="AP24" s="303"/>
      <c r="AQ24" s="313"/>
      <c r="AR24" s="310"/>
      <c r="AS24" s="310"/>
      <c r="AT24" s="310"/>
      <c r="AU24" s="310"/>
      <c r="AV24" s="3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5" sqref="A15:B1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25" t="str">
        <f>'1. паспорт местоположение'!A5:C5</f>
        <v>Год раскрытия информации: 2023 год</v>
      </c>
      <c r="B5" s="325"/>
      <c r="C5" s="76"/>
      <c r="D5" s="76"/>
      <c r="E5" s="76"/>
      <c r="F5" s="76"/>
      <c r="G5" s="76"/>
      <c r="H5" s="76"/>
    </row>
    <row r="6" spans="1:8" ht="18.75" x14ac:dyDescent="0.3">
      <c r="A6" s="153"/>
      <c r="B6" s="153"/>
      <c r="C6" s="153"/>
      <c r="D6" s="153"/>
      <c r="E6" s="153"/>
      <c r="F6" s="153"/>
      <c r="G6" s="153"/>
      <c r="H6" s="153"/>
    </row>
    <row r="7" spans="1:8" ht="18.75" x14ac:dyDescent="0.25">
      <c r="A7" s="227" t="s">
        <v>10</v>
      </c>
      <c r="B7" s="227"/>
      <c r="C7" s="152"/>
      <c r="D7" s="152"/>
      <c r="E7" s="152"/>
      <c r="F7" s="152"/>
      <c r="G7" s="152"/>
      <c r="H7" s="152"/>
    </row>
    <row r="8" spans="1:8" ht="18.75" x14ac:dyDescent="0.25">
      <c r="A8" s="152"/>
      <c r="B8" s="152"/>
      <c r="C8" s="152"/>
      <c r="D8" s="152"/>
      <c r="E8" s="152"/>
      <c r="F8" s="152"/>
      <c r="G8" s="152"/>
      <c r="H8" s="152"/>
    </row>
    <row r="9" spans="1:8" x14ac:dyDescent="0.25">
      <c r="A9" s="230" t="str">
        <f>'1. паспорт местоположение'!A9:C9</f>
        <v>АО "Россети Тюмень"</v>
      </c>
      <c r="B9" s="230"/>
      <c r="C9" s="150"/>
      <c r="D9" s="150"/>
      <c r="E9" s="150"/>
      <c r="F9" s="150"/>
      <c r="G9" s="150"/>
      <c r="H9" s="150"/>
    </row>
    <row r="10" spans="1:8" x14ac:dyDescent="0.25">
      <c r="A10" s="224" t="s">
        <v>9</v>
      </c>
      <c r="B10" s="224"/>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29" t="str">
        <f>'7. Паспорт отчет о закупке'!A12:AV12</f>
        <v>M_TP2000.PS.0076</v>
      </c>
      <c r="B12" s="229"/>
      <c r="C12" s="150"/>
      <c r="D12" s="150"/>
      <c r="E12" s="150"/>
      <c r="F12" s="150"/>
      <c r="G12" s="150"/>
      <c r="H12" s="150"/>
    </row>
    <row r="13" spans="1:8" x14ac:dyDescent="0.25">
      <c r="A13" s="224" t="s">
        <v>8</v>
      </c>
      <c r="B13" s="224"/>
      <c r="C13" s="151"/>
      <c r="D13" s="151"/>
      <c r="E13" s="151"/>
      <c r="F13" s="151"/>
      <c r="G13" s="151"/>
      <c r="H13" s="151"/>
    </row>
    <row r="14" spans="1:8" ht="18.75" x14ac:dyDescent="0.25">
      <c r="A14" s="11"/>
      <c r="B14" s="11"/>
      <c r="C14" s="11"/>
      <c r="D14" s="11"/>
      <c r="E14" s="11"/>
      <c r="F14" s="11"/>
      <c r="G14" s="11"/>
      <c r="H14" s="11"/>
    </row>
    <row r="15" spans="1:8" x14ac:dyDescent="0.25">
      <c r="A15" s="230" t="str">
        <f>'1. паспорт местоположение'!A15:C15</f>
        <v xml:space="preserve">Реконструкция ПС 110 кВ Варенга-Яха (ГПП-4) (замена аккумуляторной батареи)     </v>
      </c>
      <c r="B15" s="230"/>
      <c r="C15" s="150"/>
      <c r="D15" s="150"/>
      <c r="E15" s="150"/>
      <c r="F15" s="150"/>
      <c r="G15" s="150"/>
      <c r="H15" s="150"/>
    </row>
    <row r="16" spans="1:8" x14ac:dyDescent="0.25">
      <c r="A16" s="224" t="s">
        <v>7</v>
      </c>
      <c r="B16" s="224"/>
      <c r="C16" s="151"/>
      <c r="D16" s="151"/>
      <c r="E16" s="151"/>
      <c r="F16" s="151"/>
      <c r="G16" s="151"/>
      <c r="H16" s="151"/>
    </row>
    <row r="17" spans="1:2" x14ac:dyDescent="0.25">
      <c r="B17" s="119"/>
    </row>
    <row r="18" spans="1:2" ht="33.75" customHeight="1" x14ac:dyDescent="0.25">
      <c r="A18" s="329" t="s">
        <v>507</v>
      </c>
      <c r="B18" s="330"/>
    </row>
    <row r="19" spans="1:2" x14ac:dyDescent="0.25">
      <c r="B19" s="48"/>
    </row>
    <row r="20" spans="1:2" ht="16.5" thickBot="1" x14ac:dyDescent="0.3">
      <c r="B20" s="120"/>
    </row>
    <row r="21" spans="1:2" ht="30.75" thickBot="1" x14ac:dyDescent="0.3">
      <c r="A21" s="121" t="s">
        <v>378</v>
      </c>
      <c r="B21" s="122" t="str">
        <f>A15</f>
        <v xml:space="preserve">Реконструкция ПС 110 кВ Варенга-Яха (ГПП-4) (замена аккумуляторной батареи)     </v>
      </c>
    </row>
    <row r="22" spans="1:2" ht="16.5" thickBot="1" x14ac:dyDescent="0.3">
      <c r="A22" s="121" t="s">
        <v>379</v>
      </c>
      <c r="B22" s="122"/>
    </row>
    <row r="23" spans="1:2" ht="16.5" thickBot="1" x14ac:dyDescent="0.3">
      <c r="A23" s="121" t="s">
        <v>344</v>
      </c>
      <c r="B23" s="123" t="s">
        <v>547</v>
      </c>
    </row>
    <row r="24" spans="1:2" ht="16.5" thickBot="1" x14ac:dyDescent="0.3">
      <c r="A24" s="121" t="s">
        <v>380</v>
      </c>
      <c r="B24" s="123" t="s">
        <v>546</v>
      </c>
    </row>
    <row r="25" spans="1:2" ht="16.5" thickBot="1" x14ac:dyDescent="0.3">
      <c r="A25" s="124" t="s">
        <v>381</v>
      </c>
      <c r="B25" s="122">
        <f>'3.3 паспорт описание'!C29</f>
        <v>2024</v>
      </c>
    </row>
    <row r="26" spans="1:2" ht="16.5" thickBot="1" x14ac:dyDescent="0.3">
      <c r="A26" s="125" t="s">
        <v>382</v>
      </c>
      <c r="B26" s="122" t="str">
        <f>'3.3 паспорт описание'!C30</f>
        <v>П</v>
      </c>
    </row>
    <row r="27" spans="1:2" ht="29.25" thickBot="1" x14ac:dyDescent="0.3">
      <c r="A27" s="133" t="s">
        <v>541</v>
      </c>
      <c r="B27" s="189">
        <v>10.39939</v>
      </c>
    </row>
    <row r="28" spans="1:2" ht="16.5" thickBot="1" x14ac:dyDescent="0.3">
      <c r="A28" s="128" t="s">
        <v>383</v>
      </c>
      <c r="B28" s="128" t="s">
        <v>542</v>
      </c>
    </row>
    <row r="29" spans="1:2" ht="29.25" thickBot="1" x14ac:dyDescent="0.3">
      <c r="A29" s="134" t="s">
        <v>384</v>
      </c>
      <c r="B29" s="189">
        <v>0</v>
      </c>
    </row>
    <row r="30" spans="1:2" ht="29.25" thickBot="1" x14ac:dyDescent="0.3">
      <c r="A30" s="134" t="s">
        <v>385</v>
      </c>
      <c r="B30" s="189">
        <v>0</v>
      </c>
    </row>
    <row r="31" spans="1:2" ht="16.5" thickBot="1" x14ac:dyDescent="0.3">
      <c r="A31" s="128" t="s">
        <v>386</v>
      </c>
      <c r="B31" s="128"/>
    </row>
    <row r="32" spans="1:2" ht="29.25" thickBot="1" x14ac:dyDescent="0.3">
      <c r="A32" s="134" t="s">
        <v>387</v>
      </c>
      <c r="B32" s="189">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189">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189">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90">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218" t="s">
        <v>598</v>
      </c>
    </row>
    <row r="57" spans="1:2" x14ac:dyDescent="0.25">
      <c r="A57" s="131" t="s">
        <v>403</v>
      </c>
      <c r="B57" s="131"/>
    </row>
    <row r="58" spans="1:2" x14ac:dyDescent="0.25">
      <c r="A58" s="131" t="s">
        <v>404</v>
      </c>
      <c r="B58" s="131" t="s">
        <v>599</v>
      </c>
    </row>
    <row r="59" spans="1:2" x14ac:dyDescent="0.25">
      <c r="A59" s="131" t="s">
        <v>405</v>
      </c>
      <c r="B59" s="131"/>
    </row>
    <row r="60" spans="1:2" x14ac:dyDescent="0.25">
      <c r="A60" s="131" t="s">
        <v>406</v>
      </c>
      <c r="B60" s="131"/>
    </row>
    <row r="61" spans="1:2" ht="16.5" thickBot="1" x14ac:dyDescent="0.3">
      <c r="A61" s="132" t="s">
        <v>407</v>
      </c>
      <c r="B61" s="132"/>
    </row>
    <row r="62" spans="1:2" ht="30.75" thickBot="1" x14ac:dyDescent="0.3">
      <c r="A62" s="129" t="s">
        <v>408</v>
      </c>
      <c r="B62" s="130" t="s">
        <v>597</v>
      </c>
    </row>
    <row r="63" spans="1:2" ht="29.25" thickBot="1" x14ac:dyDescent="0.3">
      <c r="A63" s="124" t="s">
        <v>409</v>
      </c>
      <c r="B63" s="130" t="s">
        <v>597</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91" t="s">
        <v>548</v>
      </c>
    </row>
    <row r="68" spans="1:2" ht="16.5" thickBot="1" x14ac:dyDescent="0.3">
      <c r="A68" s="124" t="s">
        <v>413</v>
      </c>
      <c r="B68" s="136" t="s">
        <v>550</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549</v>
      </c>
    </row>
    <row r="73" spans="1:2" ht="28.5" x14ac:dyDescent="0.25">
      <c r="A73" s="127" t="s">
        <v>418</v>
      </c>
      <c r="B73" s="326"/>
    </row>
    <row r="74" spans="1:2" x14ac:dyDescent="0.25">
      <c r="A74" s="131" t="s">
        <v>419</v>
      </c>
      <c r="B74" s="327"/>
    </row>
    <row r="75" spans="1:2" x14ac:dyDescent="0.25">
      <c r="A75" s="131" t="s">
        <v>420</v>
      </c>
      <c r="B75" s="327"/>
    </row>
    <row r="76" spans="1:2" x14ac:dyDescent="0.25">
      <c r="A76" s="131" t="s">
        <v>421</v>
      </c>
      <c r="B76" s="327"/>
    </row>
    <row r="77" spans="1:2" x14ac:dyDescent="0.25">
      <c r="A77" s="131" t="s">
        <v>422</v>
      </c>
      <c r="B77" s="327"/>
    </row>
    <row r="78" spans="1:2" ht="16.5" thickBot="1" x14ac:dyDescent="0.3">
      <c r="A78" s="141" t="s">
        <v>423</v>
      </c>
      <c r="B78" s="328"/>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2023-10-24T11:46:48Z</dcterms:modified>
</cp:coreProperties>
</file>